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C649743-254D-4B05-922D-BB9637475F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Hlk69889099" localSheetId="0">'таблица 2'!$A$172</definedName>
    <definedName name="_Hlk69889156" localSheetId="0">'таблица 2'!$A$173</definedName>
    <definedName name="_xlnm.Print_Titles" localSheetId="0">'таблица 2'!$3:$6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9" i="6" l="1"/>
  <c r="H69" i="6" l="1"/>
  <c r="H20" i="6"/>
  <c r="H24" i="6"/>
  <c r="E99" i="6" l="1"/>
  <c r="E97" i="6"/>
  <c r="K96" i="6"/>
  <c r="J96" i="6"/>
  <c r="I96" i="6"/>
  <c r="H96" i="6"/>
  <c r="G96" i="6"/>
  <c r="F96" i="6"/>
  <c r="K94" i="6"/>
  <c r="J94" i="6"/>
  <c r="I94" i="6"/>
  <c r="H94" i="6"/>
  <c r="G94" i="6"/>
  <c r="F94" i="6"/>
  <c r="E91" i="6"/>
  <c r="E90" i="6"/>
  <c r="E89" i="6"/>
  <c r="E88" i="6"/>
  <c r="E87" i="6"/>
  <c r="E86" i="6"/>
  <c r="L85" i="6"/>
  <c r="K85" i="6"/>
  <c r="J85" i="6"/>
  <c r="I85" i="6"/>
  <c r="H85" i="6"/>
  <c r="G85" i="6"/>
  <c r="F85" i="6"/>
  <c r="E85" i="6" s="1"/>
  <c r="L13" i="6"/>
  <c r="H13" i="6"/>
  <c r="L12" i="6"/>
  <c r="E12" i="6" s="1"/>
  <c r="L11" i="6"/>
  <c r="E11" i="6" s="1"/>
  <c r="E10" i="6"/>
  <c r="L9" i="6"/>
  <c r="E9" i="6" s="1"/>
  <c r="L8" i="6"/>
  <c r="E8" i="6" s="1"/>
  <c r="K7" i="6"/>
  <c r="J7" i="6"/>
  <c r="I7" i="6"/>
  <c r="H7" i="6"/>
  <c r="G7" i="6"/>
  <c r="F7" i="6"/>
  <c r="L7" i="6" l="1"/>
  <c r="E13" i="6"/>
  <c r="E7" i="6"/>
  <c r="I17" i="6"/>
  <c r="K73" i="6" l="1"/>
  <c r="J73" i="6"/>
  <c r="K17" i="6"/>
  <c r="J17" i="6"/>
  <c r="I73" i="6"/>
  <c r="I24" i="6"/>
  <c r="F78" i="6" l="1"/>
  <c r="F79" i="6"/>
  <c r="H14" i="6" l="1"/>
  <c r="H80" i="6" l="1"/>
  <c r="H95" i="6" s="1"/>
  <c r="H76" i="6" l="1"/>
  <c r="G24" i="6" l="1"/>
  <c r="G17" i="6" l="1"/>
  <c r="G73" i="6"/>
  <c r="G52" i="6" l="1"/>
  <c r="L163" i="6" l="1"/>
  <c r="K163" i="6"/>
  <c r="J163" i="6"/>
  <c r="I163" i="6"/>
  <c r="H163" i="6"/>
  <c r="G163" i="6"/>
  <c r="F163" i="6"/>
  <c r="K161" i="6"/>
  <c r="J161" i="6"/>
  <c r="I161" i="6"/>
  <c r="H161" i="6"/>
  <c r="G161" i="6"/>
  <c r="F161" i="6"/>
  <c r="E162" i="6" s="1"/>
  <c r="K160" i="6"/>
  <c r="J160" i="6"/>
  <c r="I160" i="6"/>
  <c r="H160" i="6"/>
  <c r="G160" i="6"/>
  <c r="F160" i="6"/>
  <c r="K159" i="6"/>
  <c r="J159" i="6"/>
  <c r="I159" i="6"/>
  <c r="H159" i="6"/>
  <c r="G159" i="6"/>
  <c r="F159" i="6"/>
  <c r="K158" i="6"/>
  <c r="J158" i="6"/>
  <c r="I158" i="6"/>
  <c r="H158" i="6"/>
  <c r="G158" i="6"/>
  <c r="G157" i="6" s="1"/>
  <c r="F158" i="6"/>
  <c r="K157" i="6"/>
  <c r="E62" i="6"/>
  <c r="L61" i="6"/>
  <c r="E61" i="6" s="1"/>
  <c r="L60" i="6"/>
  <c r="E60" i="6" s="1"/>
  <c r="L59" i="6"/>
  <c r="E59" i="6" s="1"/>
  <c r="L58" i="6"/>
  <c r="E58" i="6" s="1"/>
  <c r="L57" i="6"/>
  <c r="K56" i="6"/>
  <c r="J56" i="6"/>
  <c r="I56" i="6"/>
  <c r="H56" i="6"/>
  <c r="G56" i="6"/>
  <c r="F56" i="6"/>
  <c r="G20" i="6"/>
  <c r="E163" i="6" l="1"/>
  <c r="I157" i="6"/>
  <c r="E57" i="6"/>
  <c r="L158" i="6"/>
  <c r="H157" i="6"/>
  <c r="J157" i="6"/>
  <c r="L56" i="6"/>
  <c r="E56" i="6" s="1"/>
  <c r="F157" i="6"/>
  <c r="E158" i="6" s="1"/>
  <c r="L159" i="6"/>
  <c r="L160" i="6"/>
  <c r="E160" i="6" s="1"/>
  <c r="L161" i="6"/>
  <c r="E161" i="6" s="1"/>
  <c r="J80" i="6"/>
  <c r="J95" i="6" s="1"/>
  <c r="I80" i="6"/>
  <c r="I95" i="6" s="1"/>
  <c r="G80" i="6"/>
  <c r="G95" i="6" s="1"/>
  <c r="L157" i="6" l="1"/>
  <c r="E157" i="6" s="1"/>
  <c r="E159" i="6"/>
  <c r="K153" i="6"/>
  <c r="J153" i="6"/>
  <c r="I153" i="6"/>
  <c r="H153" i="6"/>
  <c r="F153" i="6"/>
  <c r="G153" i="6"/>
  <c r="L156" i="6"/>
  <c r="K156" i="6"/>
  <c r="J156" i="6"/>
  <c r="I156" i="6"/>
  <c r="H156" i="6"/>
  <c r="G156" i="6"/>
  <c r="F156" i="6"/>
  <c r="K154" i="6"/>
  <c r="J154" i="6"/>
  <c r="I154" i="6"/>
  <c r="H154" i="6"/>
  <c r="G154" i="6"/>
  <c r="F154" i="6"/>
  <c r="E155" i="6" s="1"/>
  <c r="K152" i="6"/>
  <c r="J152" i="6"/>
  <c r="I152" i="6"/>
  <c r="H152" i="6"/>
  <c r="G152" i="6"/>
  <c r="F152" i="6"/>
  <c r="K151" i="6"/>
  <c r="J151" i="6"/>
  <c r="I151" i="6"/>
  <c r="H151" i="6"/>
  <c r="G151" i="6"/>
  <c r="F151" i="6"/>
  <c r="E55" i="6"/>
  <c r="L54" i="6"/>
  <c r="E54" i="6" s="1"/>
  <c r="L53" i="6"/>
  <c r="E53" i="6" s="1"/>
  <c r="L52" i="6"/>
  <c r="L153" i="6" s="1"/>
  <c r="L51" i="6"/>
  <c r="E51" i="6" s="1"/>
  <c r="L50" i="6"/>
  <c r="K49" i="6"/>
  <c r="J49" i="6"/>
  <c r="I49" i="6"/>
  <c r="H49" i="6"/>
  <c r="F49" i="6"/>
  <c r="K150" i="6" l="1"/>
  <c r="G150" i="6"/>
  <c r="E50" i="6"/>
  <c r="I150" i="6"/>
  <c r="E156" i="6"/>
  <c r="L49" i="6"/>
  <c r="L151" i="6"/>
  <c r="G49" i="6"/>
  <c r="E49" i="6" s="1"/>
  <c r="E52" i="6"/>
  <c r="H150" i="6"/>
  <c r="J150" i="6"/>
  <c r="F150" i="6"/>
  <c r="L152" i="6"/>
  <c r="E153" i="6"/>
  <c r="L154" i="6"/>
  <c r="E154" i="6" s="1"/>
  <c r="F73" i="6"/>
  <c r="E151" i="6" l="1"/>
  <c r="L150" i="6"/>
  <c r="E152" i="6"/>
  <c r="F24" i="6" l="1"/>
  <c r="F80" i="6" s="1"/>
  <c r="F95" i="6" s="1"/>
  <c r="G63" i="6" l="1"/>
  <c r="G93" i="6" s="1"/>
  <c r="H63" i="6"/>
  <c r="H93" i="6" s="1"/>
  <c r="L135" i="6" l="1"/>
  <c r="K135" i="6"/>
  <c r="J135" i="6"/>
  <c r="I135" i="6"/>
  <c r="H135" i="6"/>
  <c r="G135" i="6"/>
  <c r="F135" i="6"/>
  <c r="K133" i="6"/>
  <c r="J133" i="6"/>
  <c r="I133" i="6"/>
  <c r="H133" i="6"/>
  <c r="G133" i="6"/>
  <c r="F133" i="6"/>
  <c r="E134" i="6" s="1"/>
  <c r="K132" i="6"/>
  <c r="J132" i="6"/>
  <c r="I132" i="6"/>
  <c r="H132" i="6"/>
  <c r="G132" i="6"/>
  <c r="F132" i="6"/>
  <c r="K131" i="6"/>
  <c r="J131" i="6"/>
  <c r="I131" i="6"/>
  <c r="H131" i="6"/>
  <c r="G131" i="6"/>
  <c r="F131" i="6"/>
  <c r="K130" i="6"/>
  <c r="J130" i="6"/>
  <c r="I130" i="6"/>
  <c r="H130" i="6"/>
  <c r="G130" i="6"/>
  <c r="F130" i="6"/>
  <c r="L142" i="6"/>
  <c r="K142" i="6"/>
  <c r="J142" i="6"/>
  <c r="I142" i="6"/>
  <c r="H142" i="6"/>
  <c r="G142" i="6"/>
  <c r="F142" i="6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L149" i="6"/>
  <c r="K149" i="6"/>
  <c r="J149" i="6"/>
  <c r="I149" i="6"/>
  <c r="H149" i="6"/>
  <c r="G149" i="6"/>
  <c r="F149" i="6"/>
  <c r="E150" i="6" s="1"/>
  <c r="K147" i="6"/>
  <c r="J147" i="6"/>
  <c r="I147" i="6"/>
  <c r="H147" i="6"/>
  <c r="G147" i="6"/>
  <c r="F147" i="6"/>
  <c r="E148" i="6" s="1"/>
  <c r="K146" i="6"/>
  <c r="J146" i="6"/>
  <c r="I146" i="6"/>
  <c r="H146" i="6"/>
  <c r="G146" i="6"/>
  <c r="F146" i="6"/>
  <c r="K145" i="6"/>
  <c r="J145" i="6"/>
  <c r="I145" i="6"/>
  <c r="H145" i="6"/>
  <c r="G145" i="6"/>
  <c r="F145" i="6"/>
  <c r="K144" i="6"/>
  <c r="J144" i="6"/>
  <c r="I144" i="6"/>
  <c r="H144" i="6"/>
  <c r="H143" i="6" s="1"/>
  <c r="G144" i="6"/>
  <c r="F144" i="6"/>
  <c r="F83" i="6"/>
  <c r="F98" i="6" s="1"/>
  <c r="K82" i="6"/>
  <c r="J82" i="6"/>
  <c r="I82" i="6"/>
  <c r="H82" i="6"/>
  <c r="G82" i="6"/>
  <c r="F82" i="6"/>
  <c r="K81" i="6"/>
  <c r="J81" i="6"/>
  <c r="I81" i="6"/>
  <c r="H81" i="6"/>
  <c r="G81" i="6"/>
  <c r="F81" i="6"/>
  <c r="F77" i="6" s="1"/>
  <c r="K79" i="6"/>
  <c r="J79" i="6"/>
  <c r="I79" i="6"/>
  <c r="H79" i="6"/>
  <c r="G79" i="6"/>
  <c r="K78" i="6"/>
  <c r="J78" i="6"/>
  <c r="I78" i="6"/>
  <c r="H78" i="6"/>
  <c r="G78" i="6"/>
  <c r="E41" i="6"/>
  <c r="L40" i="6"/>
  <c r="E40" i="6" s="1"/>
  <c r="L39" i="6"/>
  <c r="E39" i="6" s="1"/>
  <c r="L38" i="6"/>
  <c r="E38" i="6" s="1"/>
  <c r="L37" i="6"/>
  <c r="E37" i="6" s="1"/>
  <c r="L36" i="6"/>
  <c r="K35" i="6"/>
  <c r="J35" i="6"/>
  <c r="I35" i="6"/>
  <c r="H35" i="6"/>
  <c r="G35" i="6"/>
  <c r="F35" i="6"/>
  <c r="E48" i="6"/>
  <c r="L47" i="6"/>
  <c r="E47" i="6" s="1"/>
  <c r="L46" i="6"/>
  <c r="E46" i="6" s="1"/>
  <c r="L45" i="6"/>
  <c r="E45" i="6" s="1"/>
  <c r="L44" i="6"/>
  <c r="E44" i="6" s="1"/>
  <c r="L43" i="6"/>
  <c r="K42" i="6"/>
  <c r="J42" i="6"/>
  <c r="I42" i="6"/>
  <c r="H42" i="6"/>
  <c r="G42" i="6"/>
  <c r="F42" i="6"/>
  <c r="E34" i="6"/>
  <c r="L33" i="6"/>
  <c r="E33" i="6" s="1"/>
  <c r="L32" i="6"/>
  <c r="E32" i="6" s="1"/>
  <c r="L31" i="6"/>
  <c r="E31" i="6" s="1"/>
  <c r="L30" i="6"/>
  <c r="E30" i="6" s="1"/>
  <c r="L29" i="6"/>
  <c r="K28" i="6"/>
  <c r="J28" i="6"/>
  <c r="I28" i="6"/>
  <c r="H28" i="6"/>
  <c r="G28" i="6"/>
  <c r="F28" i="6"/>
  <c r="I143" i="6" l="1"/>
  <c r="E29" i="6"/>
  <c r="E43" i="6"/>
  <c r="E36" i="6"/>
  <c r="I136" i="6"/>
  <c r="F143" i="6"/>
  <c r="J143" i="6"/>
  <c r="G143" i="6"/>
  <c r="K143" i="6"/>
  <c r="K136" i="6"/>
  <c r="G129" i="6"/>
  <c r="K129" i="6"/>
  <c r="G136" i="6"/>
  <c r="H129" i="6"/>
  <c r="L137" i="6"/>
  <c r="E137" i="6" s="1"/>
  <c r="E142" i="6"/>
  <c r="J136" i="6"/>
  <c r="H136" i="6"/>
  <c r="L144" i="6"/>
  <c r="E144" i="6" s="1"/>
  <c r="E149" i="6"/>
  <c r="L130" i="6"/>
  <c r="E135" i="6"/>
  <c r="J129" i="6"/>
  <c r="I129" i="6"/>
  <c r="F129" i="6"/>
  <c r="L131" i="6"/>
  <c r="L132" i="6"/>
  <c r="E132" i="6" s="1"/>
  <c r="L133" i="6"/>
  <c r="E133" i="6" s="1"/>
  <c r="L35" i="6"/>
  <c r="E35" i="6" s="1"/>
  <c r="F136" i="6"/>
  <c r="L138" i="6"/>
  <c r="L139" i="6"/>
  <c r="E139" i="6" s="1"/>
  <c r="L140" i="6"/>
  <c r="E140" i="6" s="1"/>
  <c r="L42" i="6"/>
  <c r="L145" i="6"/>
  <c r="L146" i="6"/>
  <c r="E146" i="6" s="1"/>
  <c r="L147" i="6"/>
  <c r="E147" i="6" s="1"/>
  <c r="E42" i="6"/>
  <c r="L28" i="6"/>
  <c r="E28" i="6" s="1"/>
  <c r="E130" i="6" l="1"/>
  <c r="L129" i="6"/>
  <c r="E131" i="6"/>
  <c r="E138" i="6"/>
  <c r="L136" i="6"/>
  <c r="E136" i="6" s="1"/>
  <c r="E145" i="6"/>
  <c r="L143" i="6"/>
  <c r="E143" i="6" s="1"/>
  <c r="L72" i="6" l="1"/>
  <c r="L74" i="6"/>
  <c r="L75" i="6"/>
  <c r="L76" i="6"/>
  <c r="L71" i="6"/>
  <c r="L65" i="6"/>
  <c r="L66" i="6"/>
  <c r="L96" i="6" s="1"/>
  <c r="E96" i="6" s="1"/>
  <c r="L67" i="6"/>
  <c r="L68" i="6"/>
  <c r="L69" i="6"/>
  <c r="L64" i="6"/>
  <c r="L94" i="6" s="1"/>
  <c r="E94" i="6" s="1"/>
  <c r="L23" i="6"/>
  <c r="L25" i="6"/>
  <c r="L26" i="6"/>
  <c r="L22" i="6"/>
  <c r="L16" i="6"/>
  <c r="L18" i="6"/>
  <c r="L19" i="6"/>
  <c r="L15" i="6"/>
  <c r="L78" i="6" l="1"/>
  <c r="L82" i="6"/>
  <c r="L81" i="6"/>
  <c r="L79" i="6"/>
  <c r="L21" i="6"/>
  <c r="K20" i="6"/>
  <c r="J83" i="6"/>
  <c r="J98" i="6" s="1"/>
  <c r="J92" i="6" s="1"/>
  <c r="I83" i="6"/>
  <c r="I98" i="6" s="1"/>
  <c r="I92" i="6" s="1"/>
  <c r="K80" i="6"/>
  <c r="K95" i="6" s="1"/>
  <c r="K92" i="6" l="1"/>
  <c r="K83" i="6"/>
  <c r="K98" i="6" s="1"/>
  <c r="L83" i="6"/>
  <c r="L98" i="6" s="1"/>
  <c r="L80" i="6"/>
  <c r="H83" i="6"/>
  <c r="H98" i="6" s="1"/>
  <c r="H92" i="6" s="1"/>
  <c r="G83" i="6"/>
  <c r="G98" i="6" s="1"/>
  <c r="G92" i="6" s="1"/>
  <c r="E98" i="6" l="1"/>
  <c r="E80" i="6"/>
  <c r="L95" i="6"/>
  <c r="E95" i="6" s="1"/>
  <c r="L14" i="6"/>
  <c r="K121" i="6"/>
  <c r="J121" i="6"/>
  <c r="I121" i="6"/>
  <c r="H121" i="6"/>
  <c r="G121" i="6"/>
  <c r="F121" i="6"/>
  <c r="L120" i="6"/>
  <c r="K120" i="6"/>
  <c r="J120" i="6"/>
  <c r="I120" i="6"/>
  <c r="H120" i="6"/>
  <c r="G120" i="6"/>
  <c r="F120" i="6"/>
  <c r="L119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L117" i="6"/>
  <c r="K117" i="6"/>
  <c r="J117" i="6"/>
  <c r="I117" i="6"/>
  <c r="H117" i="6"/>
  <c r="G117" i="6"/>
  <c r="F117" i="6"/>
  <c r="L116" i="6"/>
  <c r="K116" i="6"/>
  <c r="J116" i="6"/>
  <c r="I116" i="6"/>
  <c r="H116" i="6"/>
  <c r="G116" i="6"/>
  <c r="F116" i="6"/>
  <c r="L113" i="6" l="1"/>
  <c r="L121" i="6"/>
  <c r="L118" i="6"/>
  <c r="E23" i="6"/>
  <c r="E24" i="6"/>
  <c r="E25" i="6"/>
  <c r="E26" i="6"/>
  <c r="E27" i="6"/>
  <c r="E65" i="6"/>
  <c r="E66" i="6"/>
  <c r="E67" i="6"/>
  <c r="E68" i="6"/>
  <c r="E69" i="6"/>
  <c r="E72" i="6"/>
  <c r="E73" i="6"/>
  <c r="E74" i="6"/>
  <c r="E75" i="6"/>
  <c r="E76" i="6"/>
  <c r="E82" i="6"/>
  <c r="E84" i="6"/>
  <c r="E102" i="6"/>
  <c r="E103" i="6"/>
  <c r="E104" i="6"/>
  <c r="E105" i="6"/>
  <c r="E106" i="6"/>
  <c r="E120" i="6"/>
  <c r="E15" i="6"/>
  <c r="E16" i="6"/>
  <c r="E17" i="6"/>
  <c r="E18" i="6"/>
  <c r="E19" i="6"/>
  <c r="E20" i="6"/>
  <c r="L170" i="6"/>
  <c r="L168" i="6"/>
  <c r="L167" i="6"/>
  <c r="L166" i="6"/>
  <c r="L165" i="6"/>
  <c r="L128" i="6"/>
  <c r="L126" i="6"/>
  <c r="L125" i="6"/>
  <c r="L124" i="6"/>
  <c r="L123" i="6"/>
  <c r="L100" i="6"/>
  <c r="L111" i="6"/>
  <c r="L109" i="6"/>
  <c r="L108" i="6"/>
  <c r="L70" i="6"/>
  <c r="L63" i="6"/>
  <c r="K170" i="6"/>
  <c r="K168" i="6"/>
  <c r="K167" i="6"/>
  <c r="K166" i="6"/>
  <c r="K165" i="6"/>
  <c r="K128" i="6"/>
  <c r="K126" i="6"/>
  <c r="K125" i="6"/>
  <c r="K124" i="6"/>
  <c r="K123" i="6"/>
  <c r="K100" i="6"/>
  <c r="K111" i="6"/>
  <c r="K109" i="6"/>
  <c r="K108" i="6"/>
  <c r="K70" i="6"/>
  <c r="K63" i="6"/>
  <c r="K21" i="6"/>
  <c r="K113" i="6"/>
  <c r="J170" i="6"/>
  <c r="J168" i="6"/>
  <c r="J167" i="6"/>
  <c r="J166" i="6"/>
  <c r="J165" i="6"/>
  <c r="J128" i="6"/>
  <c r="J126" i="6"/>
  <c r="J125" i="6"/>
  <c r="J124" i="6"/>
  <c r="J123" i="6"/>
  <c r="J100" i="6"/>
  <c r="J111" i="6"/>
  <c r="J109" i="6"/>
  <c r="J108" i="6"/>
  <c r="J70" i="6"/>
  <c r="J63" i="6"/>
  <c r="J21" i="6"/>
  <c r="J113" i="6"/>
  <c r="J110" i="6"/>
  <c r="I170" i="6"/>
  <c r="I168" i="6"/>
  <c r="I167" i="6"/>
  <c r="I166" i="6"/>
  <c r="I165" i="6"/>
  <c r="I128" i="6"/>
  <c r="I126" i="6"/>
  <c r="I125" i="6"/>
  <c r="I124" i="6"/>
  <c r="I123" i="6"/>
  <c r="I100" i="6"/>
  <c r="I111" i="6"/>
  <c r="I109" i="6"/>
  <c r="I108" i="6"/>
  <c r="I70" i="6"/>
  <c r="I63" i="6"/>
  <c r="I21" i="6"/>
  <c r="I113" i="6"/>
  <c r="I110" i="6"/>
  <c r="H170" i="6"/>
  <c r="H168" i="6"/>
  <c r="H167" i="6"/>
  <c r="H166" i="6"/>
  <c r="H165" i="6"/>
  <c r="H126" i="6"/>
  <c r="H125" i="6"/>
  <c r="H124" i="6"/>
  <c r="H123" i="6"/>
  <c r="H100" i="6"/>
  <c r="H111" i="6"/>
  <c r="H109" i="6"/>
  <c r="H108" i="6"/>
  <c r="H70" i="6"/>
  <c r="H128" i="6"/>
  <c r="H113" i="6"/>
  <c r="L92" i="6" l="1"/>
  <c r="J122" i="6"/>
  <c r="L122" i="6"/>
  <c r="I122" i="6"/>
  <c r="K122" i="6"/>
  <c r="H164" i="6"/>
  <c r="H122" i="6"/>
  <c r="I164" i="6"/>
  <c r="J164" i="6"/>
  <c r="K164" i="6"/>
  <c r="L164" i="6"/>
  <c r="L77" i="6"/>
  <c r="L110" i="6"/>
  <c r="L107" i="6" s="1"/>
  <c r="K77" i="6"/>
  <c r="K110" i="6"/>
  <c r="K107" i="6" s="1"/>
  <c r="K14" i="6"/>
  <c r="J107" i="6"/>
  <c r="J77" i="6"/>
  <c r="J14" i="6"/>
  <c r="I107" i="6"/>
  <c r="I77" i="6"/>
  <c r="I14" i="6"/>
  <c r="H110" i="6"/>
  <c r="H107" i="6" s="1"/>
  <c r="H21" i="6"/>
  <c r="H115" i="6" l="1"/>
  <c r="I115" i="6"/>
  <c r="H77" i="6"/>
  <c r="J115" i="6"/>
  <c r="L115" i="6"/>
  <c r="K115" i="6"/>
  <c r="E118" i="6" l="1"/>
  <c r="G170" i="6" l="1"/>
  <c r="F170" i="6"/>
  <c r="G168" i="6"/>
  <c r="F168" i="6"/>
  <c r="E169" i="6" s="1"/>
  <c r="G167" i="6"/>
  <c r="F167" i="6"/>
  <c r="G166" i="6"/>
  <c r="F166" i="6"/>
  <c r="G165" i="6"/>
  <c r="F165" i="6"/>
  <c r="G164" i="6"/>
  <c r="G128" i="6"/>
  <c r="F128" i="6"/>
  <c r="E129" i="6" s="1"/>
  <c r="G126" i="6"/>
  <c r="F126" i="6"/>
  <c r="E127" i="6" s="1"/>
  <c r="G125" i="6"/>
  <c r="F125" i="6"/>
  <c r="G124" i="6"/>
  <c r="F124" i="6"/>
  <c r="G123" i="6"/>
  <c r="F123" i="6"/>
  <c r="G100" i="6"/>
  <c r="F100" i="6"/>
  <c r="E101" i="6" s="1"/>
  <c r="G113" i="6"/>
  <c r="G111" i="6"/>
  <c r="G109" i="6"/>
  <c r="G108" i="6"/>
  <c r="G70" i="6"/>
  <c r="F70" i="6"/>
  <c r="E71" i="6" s="1"/>
  <c r="F63" i="6"/>
  <c r="G21" i="6"/>
  <c r="F21" i="6"/>
  <c r="E22" i="6" s="1"/>
  <c r="G110" i="6"/>
  <c r="F110" i="6"/>
  <c r="F14" i="6"/>
  <c r="E64" i="6" l="1"/>
  <c r="F93" i="6"/>
  <c r="E167" i="6"/>
  <c r="E166" i="6"/>
  <c r="E168" i="6"/>
  <c r="E170" i="6"/>
  <c r="E63" i="6"/>
  <c r="F164" i="6"/>
  <c r="E164" i="6" s="1"/>
  <c r="E165" i="6"/>
  <c r="F109" i="6"/>
  <c r="E79" i="6"/>
  <c r="F111" i="6"/>
  <c r="E112" i="6" s="1"/>
  <c r="E81" i="6"/>
  <c r="E100" i="6"/>
  <c r="E124" i="6"/>
  <c r="E125" i="6"/>
  <c r="E126" i="6"/>
  <c r="E70" i="6"/>
  <c r="E21" i="6"/>
  <c r="E128" i="6"/>
  <c r="F113" i="6"/>
  <c r="E83" i="6"/>
  <c r="F122" i="6"/>
  <c r="E123" i="6" s="1"/>
  <c r="G122" i="6"/>
  <c r="E110" i="6"/>
  <c r="E78" i="6"/>
  <c r="G107" i="6"/>
  <c r="G77" i="6"/>
  <c r="F108" i="6"/>
  <c r="G14" i="6"/>
  <c r="E14" i="6" s="1"/>
  <c r="F92" i="6" l="1"/>
  <c r="E92" i="6" s="1"/>
  <c r="E93" i="6"/>
  <c r="E108" i="6"/>
  <c r="E113" i="6"/>
  <c r="E114" i="6"/>
  <c r="E119" i="6"/>
  <c r="E111" i="6"/>
  <c r="E117" i="6"/>
  <c r="E109" i="6"/>
  <c r="G115" i="6"/>
  <c r="E122" i="6"/>
  <c r="E121" i="6"/>
  <c r="E77" i="6"/>
  <c r="F107" i="6"/>
  <c r="F115" i="6" l="1"/>
  <c r="E115" i="6" s="1"/>
  <c r="E107" i="6"/>
  <c r="E116" i="6" l="1"/>
</calcChain>
</file>

<file path=xl/sharedStrings.xml><?xml version="1.0" encoding="utf-8"?>
<sst xmlns="http://schemas.openxmlformats.org/spreadsheetml/2006/main" count="208" uniqueCount="50">
  <si>
    <t>Всего</t>
  </si>
  <si>
    <t>Таблица 2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</si>
  <si>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</si>
  <si>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</si>
  <si>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</si>
  <si>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</si>
  <si>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</si>
  <si>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</si>
  <si>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</si>
  <si>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</si>
  <si>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</si>
  <si>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</si>
  <si>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</si>
  <si>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</si>
  <si>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</si>
  <si>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2021г.</t>
  </si>
  <si>
    <t>2022г.</t>
  </si>
  <si>
    <t>2023г.</t>
  </si>
  <si>
    <t>2024г.</t>
  </si>
  <si>
    <t>2025-2030г.г.</t>
  </si>
  <si>
    <t>в том числе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</si>
  <si>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</si>
  <si>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</si>
  <si>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</si>
  <si>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Администрация сельского поселения Сингапай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</si>
  <si>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</si>
  <si>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</si>
  <si>
    <t>Распределение финансовых ресурсов муниципальной программы</t>
  </si>
  <si>
    <t>Основное мероприятие                            "Управление и распоряжение муниципальным имуществом"                                   (1, 2, 3,4)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</si>
  <si>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3,4)</t>
  </si>
  <si>
    <t>Финансовые затраты на реализацию (тыс.рублей)</t>
  </si>
  <si>
    <t>№ структурного элемента (основного мероприятия)</t>
  </si>
  <si>
    <t>Структурный элемент (основные мероприятие) муниципальной программы</t>
  </si>
  <si>
    <t>средства по Соглашениям по передаче полномочий**</t>
  </si>
  <si>
    <t>средства поселений***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</si>
  <si>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</si>
  <si>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** средства по Соглашениям по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</si>
  <si>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Проект Нефтеюганского района «Приватизация Нефтеюганского районного муниципального унитарного предприятия «Электросвязи» путём преобразования в общество с ограниченной тветственностью, с последующей реализацией доли муниципального образования Нефтеюганский район в уставном капитале общества» (1, 3)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</si>
  <si>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</si>
  <si>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</si>
  <si>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</si>
  <si>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</si>
  <si>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Департамент имущественных отношений Нефтеюганского района/ Департамент строительства и жилищно - коммунального комплекса Нефтеюганского района (МКУ "УКС и ЖКК НР")</t>
  </si>
  <si>
    <t>Департамент имущественных отношений Нефтеюганского района/ Администрация сельского поселения Куть-Ях</t>
  </si>
  <si>
    <t>Департамент имущественных отношений Нефтеюганского района/ Администрация сельского поселения Усть-Юган</t>
  </si>
  <si>
    <t>Департамент имущественных отношений Нефтеюганского района/ Администрация сельского поселения Сингапай</t>
  </si>
  <si>
    <t>Департамент имущественных отношений Нефтеюганского района/ Администрация городского поселения Пойковский</t>
  </si>
  <si>
    <t>Департамент имущественных отношений Нефтеюганского района/ Администрации городского, сельских поселений Нефтеюганского района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</si>
  <si>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(МКУ "УКС и ЖКК НР")</t>
  </si>
  <si>
    <t>Департамент имущественных отношений Нефтеюганского района/ Администрация сельского поселения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</si>
</sst>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  <numFmt numFmtId="169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3"/>
  <sheetViews>
    <sheetView tabSelected="1" view="pageBreakPreview" zoomScale="95" zoomScaleNormal="95" zoomScaleSheetLayoutView="95" workbookViewId="0">
      <pane ySplit="5" topLeftCell="A144" activePane="bottomLeft" state="frozen"/>
      <selection pane="bottomLeft" activeCell="H80" sqref="H80"/>
    </sheetView>
  </sheetViews>
  <sheetFormatPr defaultColWidth="8.85546875" defaultRowHeight="12.75" x14ac:dyDescent="0.25"/>
  <cols>
    <col min="1" max="1" width="11.5703125" style="1" customWidth="1"/>
    <col min="2" max="2" width="18.7109375" style="1" customWidth="1"/>
    <col min="3" max="3" width="14.42578125" style="1" customWidth="1"/>
    <col min="4" max="4" width="23.85546875" style="1" customWidth="1"/>
    <col min="5" max="5" width="15.140625" style="1" customWidth="1"/>
    <col min="6" max="6" width="16.28515625" style="1" customWidth="1"/>
    <col min="7" max="7" width="14.85546875" style="1" customWidth="1"/>
    <col min="8" max="8" width="15.42578125" style="1" customWidth="1"/>
    <col min="9" max="11" width="14.7109375" style="1" customWidth="1"/>
    <col min="12" max="12" width="14.5703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ht="21.6" customHeight="1" x14ac:dyDescent="0.25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8" ht="25.15" customHeight="1" x14ac:dyDescent="0.25">
      <c r="A3" s="18" t="s">
        <v>31</v>
      </c>
      <c r="B3" s="18" t="s">
        <v>32</v>
      </c>
      <c r="C3" s="18" t="s">
        <v>13</v>
      </c>
      <c r="D3" s="18" t="s">
        <v>2</v>
      </c>
      <c r="E3" s="47" t="s">
        <v>30</v>
      </c>
      <c r="F3" s="47"/>
      <c r="G3" s="47"/>
      <c r="H3" s="47"/>
      <c r="I3" s="47"/>
      <c r="J3" s="47"/>
      <c r="K3" s="47"/>
      <c r="L3" s="47"/>
    </row>
    <row r="4" spans="1:18" ht="23.45" customHeight="1" x14ac:dyDescent="0.25">
      <c r="A4" s="19"/>
      <c r="B4" s="19"/>
      <c r="C4" s="19"/>
      <c r="D4" s="19"/>
      <c r="E4" s="18" t="s">
        <v>0</v>
      </c>
      <c r="F4" s="32" t="s">
        <v>20</v>
      </c>
      <c r="G4" s="33"/>
      <c r="H4" s="33"/>
      <c r="I4" s="33"/>
      <c r="J4" s="33"/>
      <c r="K4" s="33"/>
      <c r="L4" s="34"/>
    </row>
    <row r="5" spans="1:18" ht="24.6" customHeight="1" x14ac:dyDescent="0.25">
      <c r="A5" s="20"/>
      <c r="B5" s="20"/>
      <c r="C5" s="20"/>
      <c r="D5" s="20"/>
      <c r="E5" s="20"/>
      <c r="F5" s="17" t="s">
        <v>3</v>
      </c>
      <c r="G5" s="17" t="s">
        <v>4</v>
      </c>
      <c r="H5" s="17" t="s">
        <v>15</v>
      </c>
      <c r="I5" s="17" t="s">
        <v>16</v>
      </c>
      <c r="J5" s="17" t="s">
        <v>17</v>
      </c>
      <c r="K5" s="17" t="s">
        <v>18</v>
      </c>
      <c r="L5" s="17" t="s">
        <v>19</v>
      </c>
      <c r="M5" s="7"/>
      <c r="N5" s="7"/>
      <c r="O5" s="7"/>
      <c r="P5" s="7"/>
      <c r="Q5" s="7"/>
      <c r="R5" s="7"/>
    </row>
    <row r="6" spans="1:18" ht="12.75" customHeight="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13</v>
      </c>
    </row>
    <row r="7" spans="1:18" ht="34.9" customHeight="1" x14ac:dyDescent="0.25">
      <c r="A7" s="21"/>
      <c r="B7" s="22" t="s">
        <v>37</v>
      </c>
      <c r="C7" s="21" t="s">
        <v>11</v>
      </c>
      <c r="D7" s="6" t="s">
        <v>5</v>
      </c>
      <c r="E7" s="8">
        <f t="shared" ref="E7:E13" si="0">SUM(F7:L7)</f>
        <v>0</v>
      </c>
      <c r="F7" s="12">
        <f t="shared" ref="F7:L7" si="1">SUM(F8:F13)</f>
        <v>0</v>
      </c>
      <c r="G7" s="8">
        <f t="shared" si="1"/>
        <v>0</v>
      </c>
      <c r="H7" s="8">
        <f t="shared" si="1"/>
        <v>0</v>
      </c>
      <c r="I7" s="8">
        <f t="shared" si="1"/>
        <v>0</v>
      </c>
      <c r="J7" s="8">
        <f t="shared" si="1"/>
        <v>0</v>
      </c>
      <c r="K7" s="8">
        <f t="shared" si="1"/>
        <v>0</v>
      </c>
      <c r="L7" s="8">
        <f t="shared" si="1"/>
        <v>0</v>
      </c>
    </row>
    <row r="8" spans="1:18" ht="34.9" customHeight="1" x14ac:dyDescent="0.25">
      <c r="A8" s="21"/>
      <c r="B8" s="22"/>
      <c r="C8" s="21"/>
      <c r="D8" s="2" t="s">
        <v>6</v>
      </c>
      <c r="E8" s="9">
        <f t="shared" si="0"/>
        <v>0</v>
      </c>
      <c r="F8" s="13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f>K8*6</f>
        <v>0</v>
      </c>
    </row>
    <row r="9" spans="1:18" ht="34.9" customHeight="1" x14ac:dyDescent="0.25">
      <c r="A9" s="21"/>
      <c r="B9" s="22"/>
      <c r="C9" s="21"/>
      <c r="D9" s="2" t="s">
        <v>7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 t="shared" ref="L9:L13" si="2">K9*6</f>
        <v>0</v>
      </c>
    </row>
    <row r="10" spans="1:18" ht="34.9" customHeight="1" x14ac:dyDescent="0.25">
      <c r="A10" s="21"/>
      <c r="B10" s="22"/>
      <c r="C10" s="21"/>
      <c r="D10" s="2" t="s">
        <v>8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</row>
    <row r="11" spans="1:18" ht="34.9" customHeight="1" x14ac:dyDescent="0.25">
      <c r="A11" s="21"/>
      <c r="B11" s="22"/>
      <c r="C11" s="21"/>
      <c r="D11" s="2" t="s">
        <v>33</v>
      </c>
      <c r="E11" s="9">
        <f t="shared" si="0"/>
        <v>0</v>
      </c>
      <c r="F11" s="13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f t="shared" si="2"/>
        <v>0</v>
      </c>
    </row>
    <row r="12" spans="1:18" ht="34.9" customHeight="1" x14ac:dyDescent="0.25">
      <c r="A12" s="21"/>
      <c r="B12" s="22"/>
      <c r="C12" s="21"/>
      <c r="D12" s="2" t="s">
        <v>34</v>
      </c>
      <c r="E12" s="9">
        <f t="shared" si="0"/>
        <v>0</v>
      </c>
      <c r="F12" s="13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f t="shared" si="2"/>
        <v>0</v>
      </c>
    </row>
    <row r="13" spans="1:18" ht="34.9" customHeight="1" x14ac:dyDescent="0.25">
      <c r="A13" s="21"/>
      <c r="B13" s="22"/>
      <c r="C13" s="21"/>
      <c r="D13" s="2" t="s">
        <v>12</v>
      </c>
      <c r="E13" s="9">
        <f t="shared" si="0"/>
        <v>0</v>
      </c>
      <c r="F13" s="13">
        <v>0</v>
      </c>
      <c r="G13" s="9">
        <v>0</v>
      </c>
      <c r="H13" s="9">
        <f>2485.81291+3510.6874-5996.50031</f>
        <v>0</v>
      </c>
      <c r="I13" s="9">
        <v>0</v>
      </c>
      <c r="J13" s="9">
        <v>0</v>
      </c>
      <c r="K13" s="9">
        <v>0</v>
      </c>
      <c r="L13" s="9">
        <f t="shared" si="2"/>
        <v>0</v>
      </c>
    </row>
    <row r="14" spans="1:18" ht="12.95" customHeight="1" x14ac:dyDescent="0.25">
      <c r="A14" s="18">
        <v>1</v>
      </c>
      <c r="B14" s="18" t="s">
        <v>28</v>
      </c>
      <c r="C14" s="18" t="s">
        <v>11</v>
      </c>
      <c r="D14" s="6" t="s">
        <v>5</v>
      </c>
      <c r="E14" s="8">
        <f t="shared" ref="E14:E80" si="3">SUM(F14:L14)</f>
        <v>112324.82401</v>
      </c>
      <c r="F14" s="12">
        <f>SUM(F15:F20)</f>
        <v>8221.68</v>
      </c>
      <c r="G14" s="8">
        <f t="shared" ref="G14" si="4">SUM(G15:G20)</f>
        <v>6261.23398</v>
      </c>
      <c r="H14" s="8">
        <f>SUM(H15:H20)</f>
        <v>12197.199570000001</v>
      </c>
      <c r="I14" s="8">
        <f t="shared" ref="I14" si="5">SUM(I15:I20)</f>
        <v>11298.229859999999</v>
      </c>
      <c r="J14" s="8">
        <f t="shared" ref="J14:K14" si="6">SUM(J15:J20)</f>
        <v>13098.229859999999</v>
      </c>
      <c r="K14" s="8">
        <f t="shared" si="6"/>
        <v>13098.229859999999</v>
      </c>
      <c r="L14" s="8">
        <f>SUM(L15:L20)</f>
        <v>48150.020879999996</v>
      </c>
    </row>
    <row r="15" spans="1:18" x14ac:dyDescent="0.25">
      <c r="A15" s="19"/>
      <c r="B15" s="19"/>
      <c r="C15" s="19"/>
      <c r="D15" s="2" t="s">
        <v>6</v>
      </c>
      <c r="E15" s="9">
        <f t="shared" si="3"/>
        <v>0</v>
      </c>
      <c r="F15" s="13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f>K15*6</f>
        <v>0</v>
      </c>
    </row>
    <row r="16" spans="1:18" ht="25.5" x14ac:dyDescent="0.25">
      <c r="A16" s="19"/>
      <c r="B16" s="19"/>
      <c r="C16" s="19"/>
      <c r="D16" s="2" t="s">
        <v>7</v>
      </c>
      <c r="E16" s="9">
        <f t="shared" si="3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 t="shared" ref="L16:L19" si="7">K16*6</f>
        <v>0</v>
      </c>
    </row>
    <row r="17" spans="1:12" x14ac:dyDescent="0.25">
      <c r="A17" s="19"/>
      <c r="B17" s="19"/>
      <c r="C17" s="19"/>
      <c r="D17" s="2" t="s">
        <v>8</v>
      </c>
      <c r="E17" s="9">
        <f t="shared" si="3"/>
        <v>79924.824009999997</v>
      </c>
      <c r="F17" s="14">
        <v>8221.68</v>
      </c>
      <c r="G17" s="10">
        <f>100+220+1000+5721.86165-2500+2674.03333-954.661</f>
        <v>6261.23398</v>
      </c>
      <c r="H17" s="10">
        <v>12197.199570000001</v>
      </c>
      <c r="I17" s="10">
        <f>8198.22986+100+1000</f>
        <v>9298.2298599999995</v>
      </c>
      <c r="J17" s="10">
        <f>8198.22986+100+1000</f>
        <v>9298.2298599999995</v>
      </c>
      <c r="K17" s="10">
        <f>8198.22986+100+1000</f>
        <v>9298.2298599999995</v>
      </c>
      <c r="L17" s="9">
        <v>25350.02088</v>
      </c>
    </row>
    <row r="18" spans="1:12" ht="25.5" x14ac:dyDescent="0.25">
      <c r="A18" s="19"/>
      <c r="B18" s="19"/>
      <c r="C18" s="19"/>
      <c r="D18" s="2" t="s">
        <v>33</v>
      </c>
      <c r="E18" s="9">
        <f t="shared" si="3"/>
        <v>0</v>
      </c>
      <c r="F18" s="14"/>
      <c r="G18" s="10"/>
      <c r="H18" s="10"/>
      <c r="I18" s="10"/>
      <c r="J18" s="10"/>
      <c r="K18" s="10"/>
      <c r="L18" s="9">
        <f t="shared" si="7"/>
        <v>0</v>
      </c>
    </row>
    <row r="19" spans="1:12" x14ac:dyDescent="0.25">
      <c r="A19" s="19"/>
      <c r="B19" s="19"/>
      <c r="C19" s="19"/>
      <c r="D19" s="2" t="s">
        <v>34</v>
      </c>
      <c r="E19" s="9">
        <f t="shared" si="3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7"/>
        <v>0</v>
      </c>
    </row>
    <row r="20" spans="1:12" x14ac:dyDescent="0.25">
      <c r="A20" s="19"/>
      <c r="B20" s="19"/>
      <c r="C20" s="20"/>
      <c r="D20" s="2" t="s">
        <v>12</v>
      </c>
      <c r="E20" s="9">
        <f t="shared" si="3"/>
        <v>32400</v>
      </c>
      <c r="F20" s="13">
        <v>0</v>
      </c>
      <c r="G20" s="9">
        <f>2000-2000</f>
        <v>0</v>
      </c>
      <c r="H20" s="9">
        <f>2000-2000</f>
        <v>0</v>
      </c>
      <c r="I20" s="9">
        <v>2000</v>
      </c>
      <c r="J20" s="9">
        <v>3800</v>
      </c>
      <c r="K20" s="9">
        <f t="shared" ref="K20" si="8">1800+2000</f>
        <v>3800</v>
      </c>
      <c r="L20" s="9">
        <v>22800</v>
      </c>
    </row>
    <row r="21" spans="1:12" ht="49.15" customHeight="1" x14ac:dyDescent="0.25">
      <c r="A21" s="19"/>
      <c r="B21" s="19"/>
      <c r="C21" s="18" t="s">
        <v>42</v>
      </c>
      <c r="D21" s="6" t="s">
        <v>5</v>
      </c>
      <c r="E21" s="8">
        <f t="shared" si="3"/>
        <v>31515.755400000002</v>
      </c>
      <c r="F21" s="12">
        <f t="shared" ref="F21:G21" si="9">SUM(F22:F27)</f>
        <v>1621.0924</v>
      </c>
      <c r="G21" s="8">
        <f t="shared" si="9"/>
        <v>10547.894</v>
      </c>
      <c r="H21" s="8">
        <f t="shared" ref="H21:I21" si="10">SUM(H22:H27)</f>
        <v>3274.2360000000003</v>
      </c>
      <c r="I21" s="8">
        <f t="shared" si="10"/>
        <v>3922.5329999999999</v>
      </c>
      <c r="J21" s="8">
        <f t="shared" ref="J21:K21" si="11">SUM(J22:J27)</f>
        <v>1200</v>
      </c>
      <c r="K21" s="8">
        <f t="shared" si="11"/>
        <v>1200</v>
      </c>
      <c r="L21" s="8">
        <f>SUM(L22:L27)</f>
        <v>9750</v>
      </c>
    </row>
    <row r="22" spans="1:12" ht="22.15" customHeight="1" x14ac:dyDescent="0.25">
      <c r="A22" s="19"/>
      <c r="B22" s="19"/>
      <c r="C22" s="19"/>
      <c r="D22" s="2" t="s">
        <v>6</v>
      </c>
      <c r="E22" s="9">
        <f t="shared" si="3"/>
        <v>0</v>
      </c>
      <c r="F22" s="13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f>K22*6</f>
        <v>0</v>
      </c>
    </row>
    <row r="23" spans="1:12" ht="22.15" customHeight="1" x14ac:dyDescent="0.25">
      <c r="A23" s="19"/>
      <c r="B23" s="19"/>
      <c r="C23" s="19"/>
      <c r="D23" s="2" t="s">
        <v>7</v>
      </c>
      <c r="E23" s="9">
        <f t="shared" si="3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 t="shared" ref="L23:L26" si="12">K23*6</f>
        <v>0</v>
      </c>
    </row>
    <row r="24" spans="1:12" ht="22.15" customHeight="1" x14ac:dyDescent="0.25">
      <c r="A24" s="19"/>
      <c r="B24" s="19"/>
      <c r="C24" s="19"/>
      <c r="D24" s="2" t="s">
        <v>8</v>
      </c>
      <c r="E24" s="9">
        <f t="shared" si="3"/>
        <v>20915.755400000002</v>
      </c>
      <c r="F24" s="13">
        <f>97.5+523.9+305.8724+693.82</f>
        <v>1621.0924</v>
      </c>
      <c r="G24" s="9">
        <f>298+3399.79+50+200.443+5695+954.661-50</f>
        <v>10547.894</v>
      </c>
      <c r="H24" s="9">
        <f>2295.014+520+1000+159.222-600-100</f>
        <v>3274.2360000000003</v>
      </c>
      <c r="I24" s="9">
        <f>2800+122.533</f>
        <v>2922.5329999999999</v>
      </c>
      <c r="J24" s="9">
        <v>0</v>
      </c>
      <c r="K24" s="9">
        <v>0</v>
      </c>
      <c r="L24" s="9">
        <v>2550</v>
      </c>
    </row>
    <row r="25" spans="1:12" ht="22.15" customHeight="1" x14ac:dyDescent="0.25">
      <c r="A25" s="19"/>
      <c r="B25" s="19"/>
      <c r="C25" s="19"/>
      <c r="D25" s="2" t="s">
        <v>33</v>
      </c>
      <c r="E25" s="9">
        <f t="shared" si="3"/>
        <v>0</v>
      </c>
      <c r="F25" s="13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2"/>
        <v>0</v>
      </c>
    </row>
    <row r="26" spans="1:12" ht="22.15" customHeight="1" x14ac:dyDescent="0.25">
      <c r="A26" s="19"/>
      <c r="B26" s="19"/>
      <c r="C26" s="19"/>
      <c r="D26" s="2" t="s">
        <v>34</v>
      </c>
      <c r="E26" s="9">
        <f t="shared" si="3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2"/>
        <v>0</v>
      </c>
    </row>
    <row r="27" spans="1:12" ht="30" customHeight="1" x14ac:dyDescent="0.25">
      <c r="A27" s="19"/>
      <c r="B27" s="19"/>
      <c r="C27" s="20"/>
      <c r="D27" s="2" t="s">
        <v>12</v>
      </c>
      <c r="E27" s="9">
        <f t="shared" si="3"/>
        <v>10600</v>
      </c>
      <c r="F27" s="13">
        <v>0</v>
      </c>
      <c r="G27" s="9">
        <v>0</v>
      </c>
      <c r="H27" s="9">
        <v>0</v>
      </c>
      <c r="I27" s="9">
        <v>1000</v>
      </c>
      <c r="J27" s="9">
        <v>1200</v>
      </c>
      <c r="K27" s="9">
        <v>1200</v>
      </c>
      <c r="L27" s="9">
        <v>7200</v>
      </c>
    </row>
    <row r="28" spans="1:12" x14ac:dyDescent="0.25">
      <c r="A28" s="19"/>
      <c r="B28" s="19"/>
      <c r="C28" s="18" t="s">
        <v>49</v>
      </c>
      <c r="D28" s="6" t="s">
        <v>5</v>
      </c>
      <c r="E28" s="8">
        <f t="shared" ref="E28:E34" si="13">SUM(F28:L28)</f>
        <v>900</v>
      </c>
      <c r="F28" s="12">
        <f t="shared" ref="F28:L28" si="14">SUM(F29:F34)</f>
        <v>900</v>
      </c>
      <c r="G28" s="8">
        <f t="shared" si="14"/>
        <v>0</v>
      </c>
      <c r="H28" s="8">
        <f t="shared" si="14"/>
        <v>0</v>
      </c>
      <c r="I28" s="8">
        <f t="shared" si="14"/>
        <v>0</v>
      </c>
      <c r="J28" s="8">
        <f t="shared" si="14"/>
        <v>0</v>
      </c>
      <c r="K28" s="8">
        <f t="shared" si="14"/>
        <v>0</v>
      </c>
      <c r="L28" s="8">
        <f t="shared" si="14"/>
        <v>0</v>
      </c>
    </row>
    <row r="29" spans="1:12" x14ac:dyDescent="0.25">
      <c r="A29" s="19"/>
      <c r="B29" s="19"/>
      <c r="C29" s="19"/>
      <c r="D29" s="2" t="s">
        <v>6</v>
      </c>
      <c r="E29" s="9">
        <f t="shared" si="13"/>
        <v>0</v>
      </c>
      <c r="F29" s="13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f>K29*6</f>
        <v>0</v>
      </c>
    </row>
    <row r="30" spans="1:12" ht="25.5" x14ac:dyDescent="0.25">
      <c r="A30" s="19"/>
      <c r="B30" s="19"/>
      <c r="C30" s="19"/>
      <c r="D30" s="2" t="s">
        <v>7</v>
      </c>
      <c r="E30" s="9">
        <f t="shared" si="13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 t="shared" ref="L30:L33" si="15">K30*6</f>
        <v>0</v>
      </c>
    </row>
    <row r="31" spans="1:12" x14ac:dyDescent="0.25">
      <c r="A31" s="19"/>
      <c r="B31" s="19"/>
      <c r="C31" s="19"/>
      <c r="D31" s="2" t="s">
        <v>8</v>
      </c>
      <c r="E31" s="9">
        <f t="shared" si="13"/>
        <v>900</v>
      </c>
      <c r="F31" s="13">
        <v>900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si="15"/>
        <v>0</v>
      </c>
    </row>
    <row r="32" spans="1:12" ht="25.5" x14ac:dyDescent="0.25">
      <c r="A32" s="19"/>
      <c r="B32" s="19"/>
      <c r="C32" s="19"/>
      <c r="D32" s="2" t="s">
        <v>33</v>
      </c>
      <c r="E32" s="9">
        <f t="shared" si="13"/>
        <v>0</v>
      </c>
      <c r="F32" s="13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5"/>
        <v>0</v>
      </c>
    </row>
    <row r="33" spans="1:12" x14ac:dyDescent="0.25">
      <c r="A33" s="19"/>
      <c r="B33" s="19"/>
      <c r="C33" s="19"/>
      <c r="D33" s="2" t="s">
        <v>34</v>
      </c>
      <c r="E33" s="9">
        <f t="shared" si="13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5"/>
        <v>0</v>
      </c>
    </row>
    <row r="34" spans="1:12" x14ac:dyDescent="0.25">
      <c r="A34" s="19"/>
      <c r="B34" s="19"/>
      <c r="C34" s="20"/>
      <c r="D34" s="2" t="s">
        <v>12</v>
      </c>
      <c r="E34" s="9">
        <f t="shared" si="13"/>
        <v>0</v>
      </c>
      <c r="F34" s="13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ht="12.95" customHeight="1" x14ac:dyDescent="0.25">
      <c r="A35" s="19"/>
      <c r="B35" s="19"/>
      <c r="C35" s="18" t="s">
        <v>43</v>
      </c>
      <c r="D35" s="6" t="s">
        <v>5</v>
      </c>
      <c r="E35" s="8">
        <f t="shared" ref="E35:E41" si="16">SUM(F35:L35)</f>
        <v>148</v>
      </c>
      <c r="F35" s="12">
        <f t="shared" ref="F35:L35" si="17">SUM(F36:F41)</f>
        <v>148</v>
      </c>
      <c r="G35" s="8">
        <f t="shared" si="17"/>
        <v>0</v>
      </c>
      <c r="H35" s="8">
        <f t="shared" si="17"/>
        <v>0</v>
      </c>
      <c r="I35" s="8">
        <f t="shared" si="17"/>
        <v>0</v>
      </c>
      <c r="J35" s="8">
        <f t="shared" si="17"/>
        <v>0</v>
      </c>
      <c r="K35" s="8">
        <f t="shared" si="17"/>
        <v>0</v>
      </c>
      <c r="L35" s="8">
        <f t="shared" si="17"/>
        <v>0</v>
      </c>
    </row>
    <row r="36" spans="1:12" x14ac:dyDescent="0.25">
      <c r="A36" s="19"/>
      <c r="B36" s="19"/>
      <c r="C36" s="19"/>
      <c r="D36" s="2" t="s">
        <v>6</v>
      </c>
      <c r="E36" s="9">
        <f t="shared" si="16"/>
        <v>0</v>
      </c>
      <c r="F36" s="13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f>K36*6</f>
        <v>0</v>
      </c>
    </row>
    <row r="37" spans="1:12" ht="25.5" x14ac:dyDescent="0.25">
      <c r="A37" s="19"/>
      <c r="B37" s="19"/>
      <c r="C37" s="19"/>
      <c r="D37" s="2" t="s">
        <v>7</v>
      </c>
      <c r="E37" s="9">
        <f t="shared" si="16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 t="shared" ref="L37:L40" si="18">K37*6</f>
        <v>0</v>
      </c>
    </row>
    <row r="38" spans="1:12" x14ac:dyDescent="0.25">
      <c r="A38" s="19"/>
      <c r="B38" s="19"/>
      <c r="C38" s="19"/>
      <c r="D38" s="2" t="s">
        <v>8</v>
      </c>
      <c r="E38" s="9">
        <f t="shared" si="16"/>
        <v>148</v>
      </c>
      <c r="F38" s="13">
        <v>148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si="18"/>
        <v>0</v>
      </c>
    </row>
    <row r="39" spans="1:12" ht="25.5" x14ac:dyDescent="0.25">
      <c r="A39" s="19"/>
      <c r="B39" s="19"/>
      <c r="C39" s="19"/>
      <c r="D39" s="2" t="s">
        <v>33</v>
      </c>
      <c r="E39" s="9">
        <f t="shared" si="16"/>
        <v>0</v>
      </c>
      <c r="F39" s="13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8"/>
        <v>0</v>
      </c>
    </row>
    <row r="40" spans="1:12" x14ac:dyDescent="0.25">
      <c r="A40" s="19"/>
      <c r="B40" s="19"/>
      <c r="C40" s="19"/>
      <c r="D40" s="2" t="s">
        <v>34</v>
      </c>
      <c r="E40" s="9">
        <f t="shared" si="16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8"/>
        <v>0</v>
      </c>
    </row>
    <row r="41" spans="1:12" x14ac:dyDescent="0.25">
      <c r="A41" s="19"/>
      <c r="B41" s="19"/>
      <c r="C41" s="20"/>
      <c r="D41" s="2" t="s">
        <v>12</v>
      </c>
      <c r="E41" s="9">
        <f t="shared" si="16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ht="12.95" customHeight="1" x14ac:dyDescent="0.25">
      <c r="A42" s="19"/>
      <c r="B42" s="19"/>
      <c r="C42" s="18" t="s">
        <v>44</v>
      </c>
      <c r="D42" s="6" t="s">
        <v>5</v>
      </c>
      <c r="E42" s="8">
        <f t="shared" ref="E42:E48" si="19">SUM(F42:L42)</f>
        <v>470</v>
      </c>
      <c r="F42" s="12">
        <f t="shared" ref="F42:L42" si="20">SUM(F43:F48)</f>
        <v>470</v>
      </c>
      <c r="G42" s="8">
        <f t="shared" si="20"/>
        <v>0</v>
      </c>
      <c r="H42" s="8">
        <f t="shared" si="20"/>
        <v>0</v>
      </c>
      <c r="I42" s="8">
        <f t="shared" si="20"/>
        <v>0</v>
      </c>
      <c r="J42" s="8">
        <f t="shared" si="20"/>
        <v>0</v>
      </c>
      <c r="K42" s="8">
        <f t="shared" si="20"/>
        <v>0</v>
      </c>
      <c r="L42" s="8">
        <f t="shared" si="20"/>
        <v>0</v>
      </c>
    </row>
    <row r="43" spans="1:12" x14ac:dyDescent="0.25">
      <c r="A43" s="19"/>
      <c r="B43" s="19"/>
      <c r="C43" s="19"/>
      <c r="D43" s="2" t="s">
        <v>6</v>
      </c>
      <c r="E43" s="9">
        <f t="shared" si="19"/>
        <v>0</v>
      </c>
      <c r="F43" s="13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f>K43*6</f>
        <v>0</v>
      </c>
    </row>
    <row r="44" spans="1:12" ht="25.5" x14ac:dyDescent="0.25">
      <c r="A44" s="19"/>
      <c r="B44" s="19"/>
      <c r="C44" s="19"/>
      <c r="D44" s="2" t="s">
        <v>7</v>
      </c>
      <c r="E44" s="9">
        <f t="shared" si="19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 t="shared" ref="L44:L47" si="21">K44*6</f>
        <v>0</v>
      </c>
    </row>
    <row r="45" spans="1:12" x14ac:dyDescent="0.25">
      <c r="A45" s="19"/>
      <c r="B45" s="19"/>
      <c r="C45" s="19"/>
      <c r="D45" s="2" t="s">
        <v>8</v>
      </c>
      <c r="E45" s="9">
        <f t="shared" si="19"/>
        <v>470</v>
      </c>
      <c r="F45" s="13">
        <v>470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si="21"/>
        <v>0</v>
      </c>
    </row>
    <row r="46" spans="1:12" ht="25.5" x14ac:dyDescent="0.25">
      <c r="A46" s="19"/>
      <c r="B46" s="19"/>
      <c r="C46" s="19"/>
      <c r="D46" s="2" t="s">
        <v>33</v>
      </c>
      <c r="E46" s="9">
        <f t="shared" si="19"/>
        <v>0</v>
      </c>
      <c r="F46" s="13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f t="shared" si="21"/>
        <v>0</v>
      </c>
    </row>
    <row r="47" spans="1:12" x14ac:dyDescent="0.25">
      <c r="A47" s="19"/>
      <c r="B47" s="19"/>
      <c r="C47" s="19"/>
      <c r="D47" s="2" t="s">
        <v>34</v>
      </c>
      <c r="E47" s="9">
        <f t="shared" si="19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1"/>
        <v>0</v>
      </c>
    </row>
    <row r="48" spans="1:12" x14ac:dyDescent="0.25">
      <c r="A48" s="19"/>
      <c r="B48" s="19"/>
      <c r="C48" s="20"/>
      <c r="D48" s="2" t="s">
        <v>12</v>
      </c>
      <c r="E48" s="9">
        <f t="shared" si="19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ht="12.95" customHeight="1" x14ac:dyDescent="0.25">
      <c r="A49" s="19"/>
      <c r="B49" s="19"/>
      <c r="C49" s="18" t="s">
        <v>45</v>
      </c>
      <c r="D49" s="6" t="s">
        <v>5</v>
      </c>
      <c r="E49" s="8">
        <f t="shared" ref="E49:E55" si="22">SUM(F49:L49)</f>
        <v>7998.7129999999997</v>
      </c>
      <c r="F49" s="12">
        <f t="shared" ref="F49:L49" si="23">SUM(F50:F55)</f>
        <v>0</v>
      </c>
      <c r="G49" s="8">
        <f t="shared" si="23"/>
        <v>6655.75</v>
      </c>
      <c r="H49" s="8">
        <f t="shared" si="23"/>
        <v>1342.963</v>
      </c>
      <c r="I49" s="8">
        <f t="shared" si="23"/>
        <v>0</v>
      </c>
      <c r="J49" s="8">
        <f t="shared" si="23"/>
        <v>0</v>
      </c>
      <c r="K49" s="8">
        <f t="shared" si="23"/>
        <v>0</v>
      </c>
      <c r="L49" s="8">
        <f t="shared" si="23"/>
        <v>0</v>
      </c>
    </row>
    <row r="50" spans="1:12" x14ac:dyDescent="0.25">
      <c r="A50" s="19"/>
      <c r="B50" s="19"/>
      <c r="C50" s="19"/>
      <c r="D50" s="2" t="s">
        <v>6</v>
      </c>
      <c r="E50" s="9">
        <f t="shared" si="22"/>
        <v>0</v>
      </c>
      <c r="F50" s="13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f>K50*6</f>
        <v>0</v>
      </c>
    </row>
    <row r="51" spans="1:12" ht="25.5" x14ac:dyDescent="0.25">
      <c r="A51" s="19"/>
      <c r="B51" s="19"/>
      <c r="C51" s="19"/>
      <c r="D51" s="2" t="s">
        <v>7</v>
      </c>
      <c r="E51" s="9">
        <f t="shared" si="22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 t="shared" ref="L51:L54" si="24">K51*6</f>
        <v>0</v>
      </c>
    </row>
    <row r="52" spans="1:12" x14ac:dyDescent="0.25">
      <c r="A52" s="19"/>
      <c r="B52" s="19"/>
      <c r="C52" s="19"/>
      <c r="D52" s="2" t="s">
        <v>8</v>
      </c>
      <c r="E52" s="9">
        <f t="shared" si="22"/>
        <v>7998.7129999999997</v>
      </c>
      <c r="F52" s="13">
        <v>0</v>
      </c>
      <c r="G52" s="9">
        <f>1100+4700+855.75</f>
        <v>6655.75</v>
      </c>
      <c r="H52" s="9">
        <v>1342.963</v>
      </c>
      <c r="I52" s="9">
        <v>0</v>
      </c>
      <c r="J52" s="9">
        <v>0</v>
      </c>
      <c r="K52" s="9">
        <v>0</v>
      </c>
      <c r="L52" s="9">
        <f t="shared" si="24"/>
        <v>0</v>
      </c>
    </row>
    <row r="53" spans="1:12" ht="25.5" x14ac:dyDescent="0.25">
      <c r="A53" s="19"/>
      <c r="B53" s="19"/>
      <c r="C53" s="19"/>
      <c r="D53" s="2" t="s">
        <v>33</v>
      </c>
      <c r="E53" s="9">
        <f t="shared" si="22"/>
        <v>0</v>
      </c>
      <c r="F53" s="13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f t="shared" si="24"/>
        <v>0</v>
      </c>
    </row>
    <row r="54" spans="1:12" x14ac:dyDescent="0.25">
      <c r="A54" s="19"/>
      <c r="B54" s="19"/>
      <c r="C54" s="19"/>
      <c r="D54" s="2" t="s">
        <v>34</v>
      </c>
      <c r="E54" s="9">
        <f t="shared" si="22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4"/>
        <v>0</v>
      </c>
    </row>
    <row r="55" spans="1:12" x14ac:dyDescent="0.25">
      <c r="A55" s="19"/>
      <c r="B55" s="19"/>
      <c r="C55" s="20"/>
      <c r="D55" s="2" t="s">
        <v>12</v>
      </c>
      <c r="E55" s="9">
        <f t="shared" si="22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19"/>
      <c r="B56" s="19"/>
      <c r="C56" s="18" t="s">
        <v>46</v>
      </c>
      <c r="D56" s="6" t="s">
        <v>5</v>
      </c>
      <c r="E56" s="8">
        <f t="shared" ref="E56:E62" si="25">SUM(F56:L56)</f>
        <v>13010</v>
      </c>
      <c r="F56" s="12">
        <f t="shared" ref="F56:L56" si="26">SUM(F57:F62)</f>
        <v>0</v>
      </c>
      <c r="G56" s="8">
        <f t="shared" si="26"/>
        <v>2500</v>
      </c>
      <c r="H56" s="8">
        <f t="shared" si="26"/>
        <v>10510</v>
      </c>
      <c r="I56" s="8">
        <f t="shared" si="26"/>
        <v>0</v>
      </c>
      <c r="J56" s="8">
        <f t="shared" si="26"/>
        <v>0</v>
      </c>
      <c r="K56" s="8">
        <f t="shared" si="26"/>
        <v>0</v>
      </c>
      <c r="L56" s="8">
        <f t="shared" si="26"/>
        <v>0</v>
      </c>
    </row>
    <row r="57" spans="1:12" x14ac:dyDescent="0.25">
      <c r="A57" s="19"/>
      <c r="B57" s="19"/>
      <c r="C57" s="19"/>
      <c r="D57" s="2" t="s">
        <v>6</v>
      </c>
      <c r="E57" s="9">
        <f t="shared" si="25"/>
        <v>0</v>
      </c>
      <c r="F57" s="13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f>K57*6</f>
        <v>0</v>
      </c>
    </row>
    <row r="58" spans="1:12" ht="25.5" x14ac:dyDescent="0.25">
      <c r="A58" s="19"/>
      <c r="B58" s="19"/>
      <c r="C58" s="19"/>
      <c r="D58" s="2" t="s">
        <v>7</v>
      </c>
      <c r="E58" s="9">
        <f t="shared" si="25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 t="shared" ref="L58:L61" si="27">K58*6</f>
        <v>0</v>
      </c>
    </row>
    <row r="59" spans="1:12" x14ac:dyDescent="0.25">
      <c r="A59" s="19"/>
      <c r="B59" s="19"/>
      <c r="C59" s="19"/>
      <c r="D59" s="2" t="s">
        <v>8</v>
      </c>
      <c r="E59" s="9">
        <f t="shared" si="25"/>
        <v>13010</v>
      </c>
      <c r="F59" s="13">
        <v>0</v>
      </c>
      <c r="G59" s="9">
        <v>2500</v>
      </c>
      <c r="H59" s="9">
        <f>2080+9000-570</f>
        <v>10510</v>
      </c>
      <c r="I59" s="9">
        <v>0</v>
      </c>
      <c r="J59" s="9">
        <v>0</v>
      </c>
      <c r="K59" s="9">
        <v>0</v>
      </c>
      <c r="L59" s="9">
        <f t="shared" si="27"/>
        <v>0</v>
      </c>
    </row>
    <row r="60" spans="1:12" ht="25.5" x14ac:dyDescent="0.25">
      <c r="A60" s="19"/>
      <c r="B60" s="19"/>
      <c r="C60" s="19"/>
      <c r="D60" s="2" t="s">
        <v>33</v>
      </c>
      <c r="E60" s="9">
        <f t="shared" si="25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27"/>
        <v>0</v>
      </c>
    </row>
    <row r="61" spans="1:12" x14ac:dyDescent="0.25">
      <c r="A61" s="19"/>
      <c r="B61" s="19"/>
      <c r="C61" s="19"/>
      <c r="D61" s="2" t="s">
        <v>34</v>
      </c>
      <c r="E61" s="9">
        <f t="shared" si="25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27"/>
        <v>0</v>
      </c>
    </row>
    <row r="62" spans="1:12" x14ac:dyDescent="0.25">
      <c r="A62" s="19"/>
      <c r="B62" s="19"/>
      <c r="C62" s="20"/>
      <c r="D62" s="2" t="s">
        <v>12</v>
      </c>
      <c r="E62" s="9">
        <f t="shared" si="25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19"/>
      <c r="B63" s="19"/>
      <c r="C63" s="18" t="s">
        <v>47</v>
      </c>
      <c r="D63" s="6" t="s">
        <v>5</v>
      </c>
      <c r="E63" s="8">
        <f t="shared" si="3"/>
        <v>45000</v>
      </c>
      <c r="F63" s="12">
        <f t="shared" ref="F63:G63" si="28">SUM(F64:F69)</f>
        <v>0</v>
      </c>
      <c r="G63" s="8">
        <f t="shared" si="28"/>
        <v>0</v>
      </c>
      <c r="H63" s="8">
        <f t="shared" ref="H63:I63" si="29">SUM(H64:H69)</f>
        <v>0</v>
      </c>
      <c r="I63" s="8">
        <f t="shared" si="29"/>
        <v>5000</v>
      </c>
      <c r="J63" s="8">
        <f t="shared" ref="J63:K63" si="30">SUM(J64:J69)</f>
        <v>5000</v>
      </c>
      <c r="K63" s="8">
        <f t="shared" si="30"/>
        <v>5000</v>
      </c>
      <c r="L63" s="8">
        <f t="shared" ref="L63" si="31">SUM(L64:L69)</f>
        <v>30000</v>
      </c>
    </row>
    <row r="64" spans="1:12" x14ac:dyDescent="0.25">
      <c r="A64" s="19"/>
      <c r="B64" s="19"/>
      <c r="C64" s="19"/>
      <c r="D64" s="2" t="s">
        <v>6</v>
      </c>
      <c r="E64" s="9">
        <f t="shared" si="3"/>
        <v>0</v>
      </c>
      <c r="F64" s="13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f>K64*6</f>
        <v>0</v>
      </c>
    </row>
    <row r="65" spans="1:12" ht="25.5" x14ac:dyDescent="0.25">
      <c r="A65" s="19"/>
      <c r="B65" s="19"/>
      <c r="C65" s="19"/>
      <c r="D65" s="2" t="s">
        <v>7</v>
      </c>
      <c r="E65" s="9">
        <f t="shared" si="3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 t="shared" ref="L65:L69" si="32">K65*6</f>
        <v>0</v>
      </c>
    </row>
    <row r="66" spans="1:12" x14ac:dyDescent="0.25">
      <c r="A66" s="19"/>
      <c r="B66" s="19"/>
      <c r="C66" s="19"/>
      <c r="D66" s="2" t="s">
        <v>8</v>
      </c>
      <c r="E66" s="9">
        <f t="shared" si="3"/>
        <v>0</v>
      </c>
      <c r="F66" s="13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f t="shared" si="32"/>
        <v>0</v>
      </c>
    </row>
    <row r="67" spans="1:12" ht="25.5" x14ac:dyDescent="0.25">
      <c r="A67" s="19"/>
      <c r="B67" s="19"/>
      <c r="C67" s="19"/>
      <c r="D67" s="2" t="s">
        <v>33</v>
      </c>
      <c r="E67" s="9">
        <f t="shared" si="3"/>
        <v>0</v>
      </c>
      <c r="F67" s="13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f t="shared" si="32"/>
        <v>0</v>
      </c>
    </row>
    <row r="68" spans="1:12" x14ac:dyDescent="0.25">
      <c r="A68" s="19"/>
      <c r="B68" s="19"/>
      <c r="C68" s="19"/>
      <c r="D68" s="2" t="s">
        <v>34</v>
      </c>
      <c r="E68" s="9">
        <f t="shared" si="3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2"/>
        <v>0</v>
      </c>
    </row>
    <row r="69" spans="1:12" x14ac:dyDescent="0.25">
      <c r="A69" s="19"/>
      <c r="B69" s="20"/>
      <c r="C69" s="20"/>
      <c r="D69" s="2" t="s">
        <v>12</v>
      </c>
      <c r="E69" s="9">
        <f t="shared" si="3"/>
        <v>45000</v>
      </c>
      <c r="F69" s="13">
        <v>0</v>
      </c>
      <c r="G69" s="9">
        <v>0</v>
      </c>
      <c r="H69" s="9">
        <f>5000-5000</f>
        <v>0</v>
      </c>
      <c r="I69" s="9">
        <v>5000</v>
      </c>
      <c r="J69" s="9">
        <v>5000</v>
      </c>
      <c r="K69" s="9">
        <v>5000</v>
      </c>
      <c r="L69" s="9">
        <f t="shared" si="32"/>
        <v>30000</v>
      </c>
    </row>
    <row r="70" spans="1:12" ht="20.100000000000001" customHeight="1" x14ac:dyDescent="0.25">
      <c r="A70" s="21">
        <v>2</v>
      </c>
      <c r="B70" s="21" t="s">
        <v>29</v>
      </c>
      <c r="C70" s="21" t="s">
        <v>11</v>
      </c>
      <c r="D70" s="6" t="s">
        <v>5</v>
      </c>
      <c r="E70" s="8">
        <f t="shared" si="3"/>
        <v>493754.70857000002</v>
      </c>
      <c r="F70" s="12">
        <f t="shared" ref="F70:G70" si="33">SUM(F71:F76)</f>
        <v>40248.667229999999</v>
      </c>
      <c r="G70" s="8">
        <f t="shared" si="33"/>
        <v>42526.682180000003</v>
      </c>
      <c r="H70" s="8">
        <f t="shared" ref="H70:I70" si="34">SUM(H71:H76)</f>
        <v>46017.009230000003</v>
      </c>
      <c r="I70" s="8">
        <f t="shared" si="34"/>
        <v>42668.854749999999</v>
      </c>
      <c r="J70" s="8">
        <f t="shared" ref="J70:K70" si="35">SUM(J71:J76)</f>
        <v>41975.32847</v>
      </c>
      <c r="K70" s="8">
        <f t="shared" si="35"/>
        <v>41909.131569999998</v>
      </c>
      <c r="L70" s="8">
        <f t="shared" ref="L70" si="36">SUM(L71:L76)</f>
        <v>238409.03513999999</v>
      </c>
    </row>
    <row r="71" spans="1:12" ht="20.100000000000001" customHeight="1" x14ac:dyDescent="0.25">
      <c r="A71" s="21"/>
      <c r="B71" s="21"/>
      <c r="C71" s="21"/>
      <c r="D71" s="2" t="s">
        <v>6</v>
      </c>
      <c r="E71" s="9">
        <f t="shared" si="3"/>
        <v>0</v>
      </c>
      <c r="F71" s="13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f>K71*6</f>
        <v>0</v>
      </c>
    </row>
    <row r="72" spans="1:12" ht="20.100000000000001" customHeight="1" x14ac:dyDescent="0.25">
      <c r="A72" s="21"/>
      <c r="B72" s="21"/>
      <c r="C72" s="21"/>
      <c r="D72" s="2" t="s">
        <v>7</v>
      </c>
      <c r="E72" s="9">
        <f t="shared" si="3"/>
        <v>0</v>
      </c>
      <c r="F72" s="13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f t="shared" ref="L72:L76" si="37">K72*6</f>
        <v>0</v>
      </c>
    </row>
    <row r="73" spans="1:12" ht="20.100000000000001" customHeight="1" x14ac:dyDescent="0.25">
      <c r="A73" s="21"/>
      <c r="B73" s="21"/>
      <c r="C73" s="21"/>
      <c r="D73" s="2" t="s">
        <v>8</v>
      </c>
      <c r="E73" s="9">
        <f t="shared" si="3"/>
        <v>492254.70857000002</v>
      </c>
      <c r="F73" s="13">
        <f>36+38734.0384+633.884+100+164+580.74483</f>
        <v>40248.667229999999</v>
      </c>
      <c r="G73" s="9">
        <f>39597.37718+644+100+1.305+2184</f>
        <v>42526.682180000003</v>
      </c>
      <c r="H73" s="9">
        <v>46017.009230000003</v>
      </c>
      <c r="I73" s="9">
        <f>40858.85475+210+100</f>
        <v>41168.854749999999</v>
      </c>
      <c r="J73" s="9">
        <f>41795.32847+180</f>
        <v>41975.32847</v>
      </c>
      <c r="K73" s="9">
        <f>41729.13157+180</f>
        <v>41909.131569999998</v>
      </c>
      <c r="L73" s="9">
        <v>238409.03513999999</v>
      </c>
    </row>
    <row r="74" spans="1:12" ht="20.100000000000001" customHeight="1" x14ac:dyDescent="0.25">
      <c r="A74" s="21"/>
      <c r="B74" s="21"/>
      <c r="C74" s="21"/>
      <c r="D74" s="2" t="s">
        <v>33</v>
      </c>
      <c r="E74" s="9">
        <f t="shared" si="3"/>
        <v>0</v>
      </c>
      <c r="F74" s="13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f t="shared" si="37"/>
        <v>0</v>
      </c>
    </row>
    <row r="75" spans="1:12" ht="20.100000000000001" customHeight="1" x14ac:dyDescent="0.25">
      <c r="A75" s="21"/>
      <c r="B75" s="21"/>
      <c r="C75" s="21"/>
      <c r="D75" s="2" t="s">
        <v>34</v>
      </c>
      <c r="E75" s="9">
        <f t="shared" si="3"/>
        <v>0</v>
      </c>
      <c r="F75" s="13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f t="shared" si="37"/>
        <v>0</v>
      </c>
    </row>
    <row r="76" spans="1:12" ht="36" customHeight="1" x14ac:dyDescent="0.25">
      <c r="A76" s="21"/>
      <c r="B76" s="21"/>
      <c r="C76" s="21"/>
      <c r="D76" s="2" t="s">
        <v>12</v>
      </c>
      <c r="E76" s="9">
        <f t="shared" si="3"/>
        <v>1500</v>
      </c>
      <c r="F76" s="13">
        <v>0</v>
      </c>
      <c r="G76" s="9">
        <v>0</v>
      </c>
      <c r="H76" s="9">
        <f>2485.81291+3510.6874-5996.50031</f>
        <v>0</v>
      </c>
      <c r="I76" s="9">
        <v>1500</v>
      </c>
      <c r="J76" s="9">
        <v>0</v>
      </c>
      <c r="K76" s="9">
        <v>0</v>
      </c>
      <c r="L76" s="9">
        <f t="shared" si="37"/>
        <v>0</v>
      </c>
    </row>
    <row r="77" spans="1:12" x14ac:dyDescent="0.25">
      <c r="A77" s="36" t="s">
        <v>9</v>
      </c>
      <c r="B77" s="37"/>
      <c r="C77" s="38"/>
      <c r="D77" s="6" t="s">
        <v>5</v>
      </c>
      <c r="E77" s="8">
        <f t="shared" si="3"/>
        <v>705122.00098000001</v>
      </c>
      <c r="F77" s="16">
        <f>SUM(F78:F83)</f>
        <v>51609.439630000001</v>
      </c>
      <c r="G77" s="8">
        <f t="shared" ref="G77" si="38">SUM(G78:G83)</f>
        <v>68491.560160000008</v>
      </c>
      <c r="H77" s="8">
        <f t="shared" ref="H77:I77" si="39">SUM(H78:H83)</f>
        <v>73341.407800000001</v>
      </c>
      <c r="I77" s="8">
        <f t="shared" si="39"/>
        <v>62889.617610000001</v>
      </c>
      <c r="J77" s="8">
        <f t="shared" ref="J77:K77" si="40">SUM(J78:J83)</f>
        <v>61273.55833</v>
      </c>
      <c r="K77" s="8">
        <f t="shared" si="40"/>
        <v>61207.361429999997</v>
      </c>
      <c r="L77" s="8">
        <f t="shared" ref="L77" si="41">SUM(L78:L83)</f>
        <v>326309.05602000002</v>
      </c>
    </row>
    <row r="78" spans="1:12" x14ac:dyDescent="0.25">
      <c r="A78" s="39"/>
      <c r="B78" s="40"/>
      <c r="C78" s="41"/>
      <c r="D78" s="6" t="s">
        <v>6</v>
      </c>
      <c r="E78" s="8">
        <f t="shared" si="3"/>
        <v>0</v>
      </c>
      <c r="F78" s="12">
        <f>F15+F22+F29+F36+F43+F64+F71</f>
        <v>0</v>
      </c>
      <c r="G78" s="8">
        <f t="shared" ref="G78:L78" si="42">G15+G22+G29+G36+G43+G64+G71</f>
        <v>0</v>
      </c>
      <c r="H78" s="8">
        <f t="shared" si="42"/>
        <v>0</v>
      </c>
      <c r="I78" s="8">
        <f t="shared" si="42"/>
        <v>0</v>
      </c>
      <c r="J78" s="8">
        <f t="shared" si="42"/>
        <v>0</v>
      </c>
      <c r="K78" s="8">
        <f t="shared" si="42"/>
        <v>0</v>
      </c>
      <c r="L78" s="8">
        <f t="shared" si="42"/>
        <v>0</v>
      </c>
    </row>
    <row r="79" spans="1:12" ht="25.5" x14ac:dyDescent="0.25">
      <c r="A79" s="39"/>
      <c r="B79" s="40"/>
      <c r="C79" s="41"/>
      <c r="D79" s="6" t="s">
        <v>7</v>
      </c>
      <c r="E79" s="8">
        <f t="shared" si="3"/>
        <v>0</v>
      </c>
      <c r="F79" s="12">
        <f>F16+F23+F30+F37+F44+F65+F72</f>
        <v>0</v>
      </c>
      <c r="G79" s="8">
        <f t="shared" ref="G79:L79" si="43">G16+G23+G30+G37+G44+G65+G72</f>
        <v>0</v>
      </c>
      <c r="H79" s="8">
        <f t="shared" si="43"/>
        <v>0</v>
      </c>
      <c r="I79" s="8">
        <f t="shared" si="43"/>
        <v>0</v>
      </c>
      <c r="J79" s="8">
        <f t="shared" si="43"/>
        <v>0</v>
      </c>
      <c r="K79" s="8">
        <f t="shared" si="43"/>
        <v>0</v>
      </c>
      <c r="L79" s="8">
        <f t="shared" si="43"/>
        <v>0</v>
      </c>
    </row>
    <row r="80" spans="1:12" x14ac:dyDescent="0.25">
      <c r="A80" s="39"/>
      <c r="B80" s="40"/>
      <c r="C80" s="41"/>
      <c r="D80" s="6" t="s">
        <v>8</v>
      </c>
      <c r="E80" s="8">
        <f t="shared" si="3"/>
        <v>615622.00098000001</v>
      </c>
      <c r="F80" s="16">
        <f>F17+F24+F31+F38+F45+F52+F59+F66+F73</f>
        <v>51609.439630000001</v>
      </c>
      <c r="G80" s="8">
        <f>G17+G24+G31+G38+G45+G52+G59+G66+G73</f>
        <v>68491.560160000008</v>
      </c>
      <c r="H80" s="8">
        <f>H17+H24+H31+H38+H45+H52+H59+H66+H73</f>
        <v>73341.407800000001</v>
      </c>
      <c r="I80" s="8">
        <f t="shared" ref="I80:L80" si="44">I17+I24+I31+I38+I45+I52+I66+I73</f>
        <v>53389.617610000001</v>
      </c>
      <c r="J80" s="8">
        <f t="shared" si="44"/>
        <v>51273.55833</v>
      </c>
      <c r="K80" s="8">
        <f t="shared" si="44"/>
        <v>51207.361429999997</v>
      </c>
      <c r="L80" s="8">
        <f t="shared" si="44"/>
        <v>266309.05602000002</v>
      </c>
    </row>
    <row r="81" spans="1:21" ht="25.5" x14ac:dyDescent="0.25">
      <c r="A81" s="39"/>
      <c r="B81" s="40"/>
      <c r="C81" s="41"/>
      <c r="D81" s="6" t="s">
        <v>33</v>
      </c>
      <c r="E81" s="8">
        <f t="shared" ref="E81:E127" si="45">SUM(F81:L81)</f>
        <v>0</v>
      </c>
      <c r="F81" s="12">
        <f>F18+F25+F32+F39+F46+F67+F74</f>
        <v>0</v>
      </c>
      <c r="G81" s="8">
        <f t="shared" ref="G81:L81" si="46">G18+G25+G32+G39+G46+G67+G74</f>
        <v>0</v>
      </c>
      <c r="H81" s="8">
        <f t="shared" si="46"/>
        <v>0</v>
      </c>
      <c r="I81" s="8">
        <f t="shared" si="46"/>
        <v>0</v>
      </c>
      <c r="J81" s="8">
        <f t="shared" si="46"/>
        <v>0</v>
      </c>
      <c r="K81" s="8">
        <f t="shared" si="46"/>
        <v>0</v>
      </c>
      <c r="L81" s="8">
        <f t="shared" si="46"/>
        <v>0</v>
      </c>
    </row>
    <row r="82" spans="1:21" x14ac:dyDescent="0.25">
      <c r="A82" s="39"/>
      <c r="B82" s="40"/>
      <c r="C82" s="41"/>
      <c r="D82" s="6" t="s">
        <v>34</v>
      </c>
      <c r="E82" s="8">
        <f t="shared" si="45"/>
        <v>0</v>
      </c>
      <c r="F82" s="12">
        <f>F19+F26+F33+F40+F47+F68+F75</f>
        <v>0</v>
      </c>
      <c r="G82" s="8">
        <f t="shared" ref="G82:L82" si="47">G19+G26+G33+G40+G47+G68+G75</f>
        <v>0</v>
      </c>
      <c r="H82" s="8">
        <f t="shared" si="47"/>
        <v>0</v>
      </c>
      <c r="I82" s="8">
        <f t="shared" si="47"/>
        <v>0</v>
      </c>
      <c r="J82" s="8">
        <f t="shared" si="47"/>
        <v>0</v>
      </c>
      <c r="K82" s="8">
        <f t="shared" si="47"/>
        <v>0</v>
      </c>
      <c r="L82" s="8">
        <f t="shared" si="47"/>
        <v>0</v>
      </c>
    </row>
    <row r="83" spans="1:21" x14ac:dyDescent="0.25">
      <c r="A83" s="42"/>
      <c r="B83" s="43"/>
      <c r="C83" s="44"/>
      <c r="D83" s="6" t="s">
        <v>12</v>
      </c>
      <c r="E83" s="8">
        <f t="shared" si="45"/>
        <v>89500</v>
      </c>
      <c r="F83" s="12">
        <f>F20+F27+F34+F41+F48+F69+F76</f>
        <v>0</v>
      </c>
      <c r="G83" s="8">
        <f t="shared" ref="G83:L83" si="48">G20+G27+G34+G41+G48+G69+G76</f>
        <v>0</v>
      </c>
      <c r="H83" s="8">
        <f t="shared" si="48"/>
        <v>0</v>
      </c>
      <c r="I83" s="8">
        <f t="shared" si="48"/>
        <v>9500</v>
      </c>
      <c r="J83" s="8">
        <f t="shared" si="48"/>
        <v>10000</v>
      </c>
      <c r="K83" s="8">
        <f t="shared" si="48"/>
        <v>10000</v>
      </c>
      <c r="L83" s="8">
        <f t="shared" si="48"/>
        <v>60000</v>
      </c>
      <c r="M83" s="3"/>
      <c r="O83" s="3"/>
      <c r="P83" s="3"/>
      <c r="Q83" s="3"/>
      <c r="R83" s="3"/>
      <c r="S83" s="3"/>
      <c r="T83" s="3"/>
      <c r="U83" s="3"/>
    </row>
    <row r="84" spans="1:21" x14ac:dyDescent="0.25">
      <c r="A84" s="32" t="s">
        <v>10</v>
      </c>
      <c r="B84" s="33"/>
      <c r="C84" s="34"/>
      <c r="D84" s="2"/>
      <c r="E84" s="9">
        <f t="shared" si="45"/>
        <v>0</v>
      </c>
      <c r="F84" s="13"/>
      <c r="G84" s="9"/>
      <c r="H84" s="9"/>
      <c r="I84" s="9"/>
      <c r="J84" s="9"/>
      <c r="K84" s="9"/>
      <c r="L84" s="9"/>
      <c r="M84" s="3"/>
    </row>
    <row r="85" spans="1:21" x14ac:dyDescent="0.25">
      <c r="A85" s="23" t="s">
        <v>38</v>
      </c>
      <c r="B85" s="24"/>
      <c r="C85" s="25"/>
      <c r="D85" s="6" t="s">
        <v>5</v>
      </c>
      <c r="E85" s="8">
        <f t="shared" ref="E85:E99" si="49">SUM(F85:L85)</f>
        <v>0</v>
      </c>
      <c r="F85" s="12">
        <f t="shared" ref="F85:G85" si="50">SUM(F86:F91)</f>
        <v>0</v>
      </c>
      <c r="G85" s="8">
        <f t="shared" si="50"/>
        <v>0</v>
      </c>
      <c r="H85" s="8">
        <f t="shared" ref="H85:L85" si="51">SUM(H86:H91)</f>
        <v>0</v>
      </c>
      <c r="I85" s="8">
        <f t="shared" si="51"/>
        <v>0</v>
      </c>
      <c r="J85" s="8">
        <f t="shared" si="51"/>
        <v>0</v>
      </c>
      <c r="K85" s="8">
        <f t="shared" si="51"/>
        <v>0</v>
      </c>
      <c r="L85" s="8">
        <f t="shared" si="51"/>
        <v>0</v>
      </c>
    </row>
    <row r="86" spans="1:21" x14ac:dyDescent="0.25">
      <c r="A86" s="26"/>
      <c r="B86" s="27"/>
      <c r="C86" s="28"/>
      <c r="D86" s="2" t="s">
        <v>6</v>
      </c>
      <c r="E86" s="9">
        <f t="shared" si="49"/>
        <v>0</v>
      </c>
      <c r="F86" s="13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21" ht="25.5" x14ac:dyDescent="0.25">
      <c r="A87" s="26"/>
      <c r="B87" s="27"/>
      <c r="C87" s="28"/>
      <c r="D87" s="2" t="s">
        <v>7</v>
      </c>
      <c r="E87" s="9">
        <f t="shared" si="49"/>
        <v>0</v>
      </c>
      <c r="F87" s="13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3"/>
    </row>
    <row r="88" spans="1:21" x14ac:dyDescent="0.25">
      <c r="A88" s="26"/>
      <c r="B88" s="27"/>
      <c r="C88" s="28"/>
      <c r="D88" s="2" t="s">
        <v>8</v>
      </c>
      <c r="E88" s="9">
        <f t="shared" si="49"/>
        <v>0</v>
      </c>
      <c r="F88" s="13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21" ht="25.5" x14ac:dyDescent="0.25">
      <c r="A89" s="26"/>
      <c r="B89" s="27"/>
      <c r="C89" s="28"/>
      <c r="D89" s="2" t="s">
        <v>33</v>
      </c>
      <c r="E89" s="9">
        <f t="shared" si="49"/>
        <v>0</v>
      </c>
      <c r="F89" s="13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21" x14ac:dyDescent="0.25">
      <c r="A90" s="26"/>
      <c r="B90" s="27"/>
      <c r="C90" s="28"/>
      <c r="D90" s="2" t="s">
        <v>34</v>
      </c>
      <c r="E90" s="9">
        <f t="shared" si="49"/>
        <v>0</v>
      </c>
      <c r="F90" s="13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21" x14ac:dyDescent="0.25">
      <c r="A91" s="29"/>
      <c r="B91" s="30"/>
      <c r="C91" s="31"/>
      <c r="D91" s="2" t="s">
        <v>12</v>
      </c>
      <c r="E91" s="9">
        <f t="shared" si="49"/>
        <v>0</v>
      </c>
      <c r="F91" s="13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21" x14ac:dyDescent="0.25">
      <c r="A92" s="23" t="s">
        <v>39</v>
      </c>
      <c r="B92" s="24"/>
      <c r="C92" s="25"/>
      <c r="D92" s="6" t="s">
        <v>5</v>
      </c>
      <c r="E92" s="8">
        <f t="shared" si="49"/>
        <v>705122.00098000001</v>
      </c>
      <c r="F92" s="12">
        <f t="shared" ref="F92:L92" si="52">SUM(F93:F98)</f>
        <v>51609.439630000001</v>
      </c>
      <c r="G92" s="8">
        <f t="shared" si="52"/>
        <v>68491.560160000008</v>
      </c>
      <c r="H92" s="8">
        <f t="shared" si="52"/>
        <v>73341.407800000001</v>
      </c>
      <c r="I92" s="8">
        <f t="shared" si="52"/>
        <v>62889.617610000001</v>
      </c>
      <c r="J92" s="8">
        <f t="shared" si="52"/>
        <v>61273.55833</v>
      </c>
      <c r="K92" s="8">
        <f t="shared" si="52"/>
        <v>61207.361429999997</v>
      </c>
      <c r="L92" s="8">
        <f t="shared" si="52"/>
        <v>326309.05602000002</v>
      </c>
    </row>
    <row r="93" spans="1:21" x14ac:dyDescent="0.25">
      <c r="A93" s="26"/>
      <c r="B93" s="27"/>
      <c r="C93" s="28"/>
      <c r="D93" s="2" t="s">
        <v>6</v>
      </c>
      <c r="E93" s="9">
        <f t="shared" si="49"/>
        <v>0</v>
      </c>
      <c r="F93" s="13">
        <f t="shared" ref="F93:G96" si="53">F63-F86</f>
        <v>0</v>
      </c>
      <c r="G93" s="9">
        <f t="shared" si="53"/>
        <v>0</v>
      </c>
      <c r="H93" s="9">
        <f t="shared" ref="H93:L96" si="54">H63-H86</f>
        <v>0</v>
      </c>
      <c r="I93" s="9">
        <v>0</v>
      </c>
      <c r="J93" s="9">
        <v>0</v>
      </c>
      <c r="K93" s="9">
        <v>0</v>
      </c>
      <c r="L93" s="9">
        <v>0</v>
      </c>
    </row>
    <row r="94" spans="1:21" ht="25.5" x14ac:dyDescent="0.25">
      <c r="A94" s="26"/>
      <c r="B94" s="27"/>
      <c r="C94" s="28"/>
      <c r="D94" s="2" t="s">
        <v>7</v>
      </c>
      <c r="E94" s="9">
        <f t="shared" si="49"/>
        <v>0</v>
      </c>
      <c r="F94" s="13">
        <f t="shared" si="53"/>
        <v>0</v>
      </c>
      <c r="G94" s="9">
        <f t="shared" si="53"/>
        <v>0</v>
      </c>
      <c r="H94" s="9">
        <f t="shared" ref="H94:K94" si="55">H64-H87</f>
        <v>0</v>
      </c>
      <c r="I94" s="9">
        <f t="shared" si="55"/>
        <v>0</v>
      </c>
      <c r="J94" s="9">
        <f t="shared" si="55"/>
        <v>0</v>
      </c>
      <c r="K94" s="9">
        <f t="shared" si="55"/>
        <v>0</v>
      </c>
      <c r="L94" s="9">
        <f t="shared" si="54"/>
        <v>0</v>
      </c>
      <c r="M94" s="4"/>
    </row>
    <row r="95" spans="1:21" x14ac:dyDescent="0.25">
      <c r="A95" s="26"/>
      <c r="B95" s="27"/>
      <c r="C95" s="28"/>
      <c r="D95" s="2" t="s">
        <v>8</v>
      </c>
      <c r="E95" s="9">
        <f t="shared" si="49"/>
        <v>615622.00098000001</v>
      </c>
      <c r="F95" s="13">
        <f>F80</f>
        <v>51609.439630000001</v>
      </c>
      <c r="G95" s="9">
        <f t="shared" ref="G95:L95" si="56">G80</f>
        <v>68491.560160000008</v>
      </c>
      <c r="H95" s="9">
        <f t="shared" si="56"/>
        <v>73341.407800000001</v>
      </c>
      <c r="I95" s="9">
        <f t="shared" si="56"/>
        <v>53389.617610000001</v>
      </c>
      <c r="J95" s="9">
        <f t="shared" si="56"/>
        <v>51273.55833</v>
      </c>
      <c r="K95" s="9">
        <f t="shared" si="56"/>
        <v>51207.361429999997</v>
      </c>
      <c r="L95" s="9">
        <f t="shared" si="56"/>
        <v>266309.05602000002</v>
      </c>
    </row>
    <row r="96" spans="1:21" ht="25.5" x14ac:dyDescent="0.25">
      <c r="A96" s="26"/>
      <c r="B96" s="27"/>
      <c r="C96" s="28"/>
      <c r="D96" s="2" t="s">
        <v>33</v>
      </c>
      <c r="E96" s="9">
        <f t="shared" si="49"/>
        <v>0</v>
      </c>
      <c r="F96" s="13">
        <f t="shared" si="53"/>
        <v>0</v>
      </c>
      <c r="G96" s="9">
        <f t="shared" si="53"/>
        <v>0</v>
      </c>
      <c r="H96" s="9">
        <f t="shared" ref="H96:K96" si="57">H66-H89</f>
        <v>0</v>
      </c>
      <c r="I96" s="9">
        <f t="shared" si="57"/>
        <v>0</v>
      </c>
      <c r="J96" s="9">
        <f t="shared" si="57"/>
        <v>0</v>
      </c>
      <c r="K96" s="9">
        <f t="shared" si="57"/>
        <v>0</v>
      </c>
      <c r="L96" s="9">
        <f t="shared" si="54"/>
        <v>0</v>
      </c>
    </row>
    <row r="97" spans="1:13" x14ac:dyDescent="0.25">
      <c r="A97" s="26"/>
      <c r="B97" s="27"/>
      <c r="C97" s="28"/>
      <c r="D97" s="2" t="s">
        <v>34</v>
      </c>
      <c r="E97" s="9">
        <f t="shared" si="49"/>
        <v>0</v>
      </c>
      <c r="F97" s="13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3" x14ac:dyDescent="0.25">
      <c r="A98" s="29"/>
      <c r="B98" s="30"/>
      <c r="C98" s="31"/>
      <c r="D98" s="2" t="s">
        <v>12</v>
      </c>
      <c r="E98" s="9">
        <f t="shared" si="49"/>
        <v>89500</v>
      </c>
      <c r="F98" s="13">
        <f>F83</f>
        <v>0</v>
      </c>
      <c r="G98" s="9">
        <f t="shared" ref="G98:L98" si="58">G83</f>
        <v>0</v>
      </c>
      <c r="H98" s="9">
        <f t="shared" si="58"/>
        <v>0</v>
      </c>
      <c r="I98" s="9">
        <f t="shared" si="58"/>
        <v>9500</v>
      </c>
      <c r="J98" s="9">
        <f t="shared" si="58"/>
        <v>10000</v>
      </c>
      <c r="K98" s="9">
        <f t="shared" si="58"/>
        <v>10000</v>
      </c>
      <c r="L98" s="9">
        <f t="shared" si="58"/>
        <v>60000</v>
      </c>
      <c r="M98" s="3"/>
    </row>
    <row r="99" spans="1:13" x14ac:dyDescent="0.25">
      <c r="A99" s="32" t="s">
        <v>10</v>
      </c>
      <c r="B99" s="33"/>
      <c r="C99" s="34"/>
      <c r="D99" s="2"/>
      <c r="E99" s="9">
        <f t="shared" si="49"/>
        <v>0</v>
      </c>
      <c r="F99" s="13"/>
      <c r="G99" s="9"/>
      <c r="H99" s="9"/>
      <c r="I99" s="9"/>
      <c r="J99" s="9"/>
      <c r="K99" s="9"/>
      <c r="L99" s="9"/>
    </row>
    <row r="100" spans="1:13" x14ac:dyDescent="0.25">
      <c r="A100" s="23" t="s">
        <v>40</v>
      </c>
      <c r="B100" s="24"/>
      <c r="C100" s="25"/>
      <c r="D100" s="6" t="s">
        <v>5</v>
      </c>
      <c r="E100" s="8">
        <f t="shared" si="45"/>
        <v>0</v>
      </c>
      <c r="F100" s="12">
        <f t="shared" ref="F100:G100" si="59">SUM(F101:F106)</f>
        <v>0</v>
      </c>
      <c r="G100" s="8">
        <f t="shared" si="59"/>
        <v>0</v>
      </c>
      <c r="H100" s="8">
        <f t="shared" ref="H100:I100" si="60">SUM(H101:H106)</f>
        <v>0</v>
      </c>
      <c r="I100" s="8">
        <f t="shared" si="60"/>
        <v>0</v>
      </c>
      <c r="J100" s="8">
        <f t="shared" ref="J100:K100" si="61">SUM(J101:J106)</f>
        <v>0</v>
      </c>
      <c r="K100" s="8">
        <f t="shared" si="61"/>
        <v>0</v>
      </c>
      <c r="L100" s="8">
        <f t="shared" ref="L100" si="62">SUM(L101:L106)</f>
        <v>0</v>
      </c>
    </row>
    <row r="101" spans="1:13" x14ac:dyDescent="0.25">
      <c r="A101" s="26"/>
      <c r="B101" s="27"/>
      <c r="C101" s="28"/>
      <c r="D101" s="2" t="s">
        <v>6</v>
      </c>
      <c r="E101" s="9">
        <f t="shared" si="45"/>
        <v>0</v>
      </c>
      <c r="F101" s="13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3" ht="25.5" x14ac:dyDescent="0.25">
      <c r="A102" s="26"/>
      <c r="B102" s="27"/>
      <c r="C102" s="28"/>
      <c r="D102" s="2" t="s">
        <v>7</v>
      </c>
      <c r="E102" s="9">
        <f t="shared" si="45"/>
        <v>0</v>
      </c>
      <c r="F102" s="13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3"/>
    </row>
    <row r="103" spans="1:13" x14ac:dyDescent="0.25">
      <c r="A103" s="26"/>
      <c r="B103" s="27"/>
      <c r="C103" s="28"/>
      <c r="D103" s="2" t="s">
        <v>8</v>
      </c>
      <c r="E103" s="9">
        <f t="shared" si="45"/>
        <v>0</v>
      </c>
      <c r="F103" s="13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</row>
    <row r="104" spans="1:13" ht="25.5" x14ac:dyDescent="0.25">
      <c r="A104" s="26"/>
      <c r="B104" s="27"/>
      <c r="C104" s="28"/>
      <c r="D104" s="2" t="s">
        <v>33</v>
      </c>
      <c r="E104" s="9">
        <f t="shared" si="45"/>
        <v>0</v>
      </c>
      <c r="F104" s="13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</row>
    <row r="105" spans="1:13" x14ac:dyDescent="0.25">
      <c r="A105" s="26"/>
      <c r="B105" s="27"/>
      <c r="C105" s="28"/>
      <c r="D105" s="2" t="s">
        <v>34</v>
      </c>
      <c r="E105" s="9">
        <f t="shared" si="45"/>
        <v>0</v>
      </c>
      <c r="F105" s="13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</row>
    <row r="106" spans="1:13" x14ac:dyDescent="0.25">
      <c r="A106" s="29"/>
      <c r="B106" s="30"/>
      <c r="C106" s="31"/>
      <c r="D106" s="2" t="s">
        <v>12</v>
      </c>
      <c r="E106" s="9">
        <f t="shared" si="45"/>
        <v>0</v>
      </c>
      <c r="F106" s="13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3" x14ac:dyDescent="0.25">
      <c r="A107" s="23" t="s">
        <v>41</v>
      </c>
      <c r="B107" s="24"/>
      <c r="C107" s="25"/>
      <c r="D107" s="6" t="s">
        <v>5</v>
      </c>
      <c r="E107" s="8">
        <f t="shared" si="45"/>
        <v>705122.00098000001</v>
      </c>
      <c r="F107" s="12">
        <f t="shared" ref="F107:G107" si="63">SUM(F108:F113)</f>
        <v>51609.439630000001</v>
      </c>
      <c r="G107" s="8">
        <f t="shared" si="63"/>
        <v>68491.560160000008</v>
      </c>
      <c r="H107" s="8">
        <f t="shared" ref="H107:I107" si="64">SUM(H108:H113)</f>
        <v>73341.407800000001</v>
      </c>
      <c r="I107" s="8">
        <f t="shared" si="64"/>
        <v>62889.617610000001</v>
      </c>
      <c r="J107" s="8">
        <f t="shared" ref="J107:K107" si="65">SUM(J108:J113)</f>
        <v>61273.55833</v>
      </c>
      <c r="K107" s="8">
        <f t="shared" si="65"/>
        <v>61207.361429999997</v>
      </c>
      <c r="L107" s="8">
        <f t="shared" ref="L107" si="66">SUM(L108:L113)</f>
        <v>326309.05602000002</v>
      </c>
    </row>
    <row r="108" spans="1:13" x14ac:dyDescent="0.25">
      <c r="A108" s="26"/>
      <c r="B108" s="27"/>
      <c r="C108" s="28"/>
      <c r="D108" s="2" t="s">
        <v>6</v>
      </c>
      <c r="E108" s="9">
        <f t="shared" si="45"/>
        <v>0</v>
      </c>
      <c r="F108" s="13">
        <f t="shared" ref="F108:G111" si="67">F78-F101</f>
        <v>0</v>
      </c>
      <c r="G108" s="9">
        <f t="shared" si="67"/>
        <v>0</v>
      </c>
      <c r="H108" s="9">
        <f t="shared" ref="H108:I108" si="68">H78-H101</f>
        <v>0</v>
      </c>
      <c r="I108" s="9">
        <f t="shared" si="68"/>
        <v>0</v>
      </c>
      <c r="J108" s="9">
        <f t="shared" ref="J108:K108" si="69">J78-J101</f>
        <v>0</v>
      </c>
      <c r="K108" s="9">
        <f t="shared" si="69"/>
        <v>0</v>
      </c>
      <c r="L108" s="9">
        <f t="shared" ref="L108" si="70">L78-L101</f>
        <v>0</v>
      </c>
    </row>
    <row r="109" spans="1:13" ht="25.5" x14ac:dyDescent="0.25">
      <c r="A109" s="26"/>
      <c r="B109" s="27"/>
      <c r="C109" s="28"/>
      <c r="D109" s="2" t="s">
        <v>7</v>
      </c>
      <c r="E109" s="9">
        <f t="shared" si="45"/>
        <v>0</v>
      </c>
      <c r="F109" s="13">
        <f t="shared" si="67"/>
        <v>0</v>
      </c>
      <c r="G109" s="9">
        <f t="shared" si="67"/>
        <v>0</v>
      </c>
      <c r="H109" s="9">
        <f t="shared" ref="H109:I109" si="71">H79-H102</f>
        <v>0</v>
      </c>
      <c r="I109" s="9">
        <f t="shared" si="71"/>
        <v>0</v>
      </c>
      <c r="J109" s="9">
        <f t="shared" ref="J109:K109" si="72">J79-J102</f>
        <v>0</v>
      </c>
      <c r="K109" s="9">
        <f t="shared" si="72"/>
        <v>0</v>
      </c>
      <c r="L109" s="9">
        <f t="shared" ref="L109" si="73">L79-L102</f>
        <v>0</v>
      </c>
      <c r="M109" s="4"/>
    </row>
    <row r="110" spans="1:13" x14ac:dyDescent="0.25">
      <c r="A110" s="26"/>
      <c r="B110" s="27"/>
      <c r="C110" s="28"/>
      <c r="D110" s="2" t="s">
        <v>8</v>
      </c>
      <c r="E110" s="9">
        <f t="shared" si="45"/>
        <v>615622.00098000001</v>
      </c>
      <c r="F110" s="13">
        <f t="shared" si="67"/>
        <v>51609.439630000001</v>
      </c>
      <c r="G110" s="9">
        <f t="shared" si="67"/>
        <v>68491.560160000008</v>
      </c>
      <c r="H110" s="9">
        <f t="shared" ref="H110:I110" si="74">H80-H103</f>
        <v>73341.407800000001</v>
      </c>
      <c r="I110" s="9">
        <f t="shared" si="74"/>
        <v>53389.617610000001</v>
      </c>
      <c r="J110" s="9">
        <f t="shared" ref="J110:K110" si="75">J80-J103</f>
        <v>51273.55833</v>
      </c>
      <c r="K110" s="9">
        <f t="shared" si="75"/>
        <v>51207.361429999997</v>
      </c>
      <c r="L110" s="9">
        <f t="shared" ref="L110" si="76">L80-L103</f>
        <v>266309.05602000002</v>
      </c>
    </row>
    <row r="111" spans="1:13" ht="25.5" x14ac:dyDescent="0.25">
      <c r="A111" s="26"/>
      <c r="B111" s="27"/>
      <c r="C111" s="28"/>
      <c r="D111" s="2" t="s">
        <v>33</v>
      </c>
      <c r="E111" s="9">
        <f t="shared" si="45"/>
        <v>0</v>
      </c>
      <c r="F111" s="13">
        <f t="shared" si="67"/>
        <v>0</v>
      </c>
      <c r="G111" s="9">
        <f t="shared" si="67"/>
        <v>0</v>
      </c>
      <c r="H111" s="9">
        <f t="shared" ref="H111:I111" si="77">H81-H104</f>
        <v>0</v>
      </c>
      <c r="I111" s="9">
        <f t="shared" si="77"/>
        <v>0</v>
      </c>
      <c r="J111" s="9">
        <f t="shared" ref="J111:K111" si="78">J81-J104</f>
        <v>0</v>
      </c>
      <c r="K111" s="9">
        <f t="shared" si="78"/>
        <v>0</v>
      </c>
      <c r="L111" s="9">
        <f t="shared" ref="L111" si="79">L81-L104</f>
        <v>0</v>
      </c>
    </row>
    <row r="112" spans="1:13" x14ac:dyDescent="0.25">
      <c r="A112" s="26"/>
      <c r="B112" s="27"/>
      <c r="C112" s="28"/>
      <c r="D112" s="2" t="s">
        <v>34</v>
      </c>
      <c r="E112" s="9">
        <f t="shared" si="45"/>
        <v>0</v>
      </c>
      <c r="F112" s="13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</row>
    <row r="113" spans="1:13" x14ac:dyDescent="0.25">
      <c r="A113" s="29"/>
      <c r="B113" s="30"/>
      <c r="C113" s="31"/>
      <c r="D113" s="2" t="s">
        <v>12</v>
      </c>
      <c r="E113" s="9">
        <f t="shared" si="45"/>
        <v>89500</v>
      </c>
      <c r="F113" s="13">
        <f t="shared" ref="F113:G113" si="80">F83-F106</f>
        <v>0</v>
      </c>
      <c r="G113" s="9">
        <f t="shared" si="80"/>
        <v>0</v>
      </c>
      <c r="H113" s="9">
        <f t="shared" ref="H113:I113" si="81">H83-H106</f>
        <v>0</v>
      </c>
      <c r="I113" s="9">
        <f t="shared" si="81"/>
        <v>9500</v>
      </c>
      <c r="J113" s="9">
        <f t="shared" ref="J113:K113" si="82">J83-J106</f>
        <v>10000</v>
      </c>
      <c r="K113" s="9">
        <f t="shared" si="82"/>
        <v>10000</v>
      </c>
      <c r="L113" s="9">
        <f t="shared" ref="L113" si="83">L83-L106</f>
        <v>60000</v>
      </c>
      <c r="M113" s="3"/>
    </row>
    <row r="114" spans="1:13" x14ac:dyDescent="0.25">
      <c r="A114" s="32" t="s">
        <v>10</v>
      </c>
      <c r="B114" s="33"/>
      <c r="C114" s="34"/>
      <c r="D114" s="2"/>
      <c r="E114" s="9">
        <f t="shared" si="45"/>
        <v>0</v>
      </c>
      <c r="F114" s="13"/>
      <c r="G114" s="9"/>
      <c r="H114" s="9"/>
      <c r="I114" s="9"/>
      <c r="J114" s="9"/>
      <c r="K114" s="9"/>
      <c r="L114" s="9"/>
    </row>
    <row r="115" spans="1:13" x14ac:dyDescent="0.25">
      <c r="A115" s="23" t="s">
        <v>14</v>
      </c>
      <c r="B115" s="24"/>
      <c r="C115" s="25"/>
      <c r="D115" s="6" t="s">
        <v>5</v>
      </c>
      <c r="E115" s="8">
        <f t="shared" si="45"/>
        <v>606079.53258</v>
      </c>
      <c r="F115" s="15">
        <f t="shared" ref="F115:G115" si="84">SUM(F116:F121)</f>
        <v>48470.347229999999</v>
      </c>
      <c r="G115" s="11">
        <f t="shared" si="84"/>
        <v>48787.916160000001</v>
      </c>
      <c r="H115" s="11">
        <f t="shared" ref="H115:I115" si="85">SUM(H116:H121)</f>
        <v>58214.208800000008</v>
      </c>
      <c r="I115" s="11">
        <f t="shared" si="85"/>
        <v>53967.084609999998</v>
      </c>
      <c r="J115" s="11">
        <f t="shared" ref="J115:K115" si="86">SUM(J116:J121)</f>
        <v>55073.55833</v>
      </c>
      <c r="K115" s="11">
        <f t="shared" si="86"/>
        <v>55007.361429999997</v>
      </c>
      <c r="L115" s="11">
        <f t="shared" ref="L115" si="87">SUM(L116:L121)</f>
        <v>286559.05602000002</v>
      </c>
    </row>
    <row r="116" spans="1:13" x14ac:dyDescent="0.25">
      <c r="A116" s="26"/>
      <c r="B116" s="27"/>
      <c r="C116" s="28"/>
      <c r="D116" s="2" t="s">
        <v>6</v>
      </c>
      <c r="E116" s="9">
        <f t="shared" si="45"/>
        <v>0</v>
      </c>
      <c r="F116" s="13">
        <f t="shared" ref="F116:F121" si="88">F15+F71</f>
        <v>0</v>
      </c>
      <c r="G116" s="9">
        <f t="shared" ref="G116:L116" si="89">G15+G71</f>
        <v>0</v>
      </c>
      <c r="H116" s="9">
        <f t="shared" si="89"/>
        <v>0</v>
      </c>
      <c r="I116" s="9">
        <f t="shared" si="89"/>
        <v>0</v>
      </c>
      <c r="J116" s="9">
        <f t="shared" si="89"/>
        <v>0</v>
      </c>
      <c r="K116" s="9">
        <f t="shared" si="89"/>
        <v>0</v>
      </c>
      <c r="L116" s="9">
        <f t="shared" si="89"/>
        <v>0</v>
      </c>
    </row>
    <row r="117" spans="1:13" ht="25.5" x14ac:dyDescent="0.25">
      <c r="A117" s="26"/>
      <c r="B117" s="27"/>
      <c r="C117" s="28"/>
      <c r="D117" s="2" t="s">
        <v>7</v>
      </c>
      <c r="E117" s="9">
        <f t="shared" si="45"/>
        <v>0</v>
      </c>
      <c r="F117" s="13">
        <f t="shared" si="88"/>
        <v>0</v>
      </c>
      <c r="G117" s="9">
        <f t="shared" ref="G117:L117" si="90">G16+G72</f>
        <v>0</v>
      </c>
      <c r="H117" s="9">
        <f t="shared" si="90"/>
        <v>0</v>
      </c>
      <c r="I117" s="9">
        <f t="shared" si="90"/>
        <v>0</v>
      </c>
      <c r="J117" s="9">
        <f t="shared" si="90"/>
        <v>0</v>
      </c>
      <c r="K117" s="9">
        <f t="shared" si="90"/>
        <v>0</v>
      </c>
      <c r="L117" s="9">
        <f t="shared" si="90"/>
        <v>0</v>
      </c>
    </row>
    <row r="118" spans="1:13" x14ac:dyDescent="0.25">
      <c r="A118" s="26"/>
      <c r="B118" s="27"/>
      <c r="C118" s="28"/>
      <c r="D118" s="2" t="s">
        <v>8</v>
      </c>
      <c r="E118" s="9">
        <f t="shared" si="45"/>
        <v>572179.53258</v>
      </c>
      <c r="F118" s="13">
        <f t="shared" si="88"/>
        <v>48470.347229999999</v>
      </c>
      <c r="G118" s="9">
        <f t="shared" ref="G118:L118" si="91">G17+G73</f>
        <v>48787.916160000001</v>
      </c>
      <c r="H118" s="9">
        <f t="shared" si="91"/>
        <v>58214.208800000008</v>
      </c>
      <c r="I118" s="9">
        <f t="shared" si="91"/>
        <v>50467.084609999998</v>
      </c>
      <c r="J118" s="9">
        <f t="shared" si="91"/>
        <v>51273.55833</v>
      </c>
      <c r="K118" s="9">
        <f t="shared" si="91"/>
        <v>51207.361429999997</v>
      </c>
      <c r="L118" s="9">
        <f t="shared" si="91"/>
        <v>263759.05602000002</v>
      </c>
    </row>
    <row r="119" spans="1:13" ht="23.45" customHeight="1" x14ac:dyDescent="0.25">
      <c r="A119" s="26"/>
      <c r="B119" s="27"/>
      <c r="C119" s="28"/>
      <c r="D119" s="2" t="s">
        <v>33</v>
      </c>
      <c r="E119" s="9">
        <f t="shared" si="45"/>
        <v>0</v>
      </c>
      <c r="F119" s="13">
        <f t="shared" si="88"/>
        <v>0</v>
      </c>
      <c r="G119" s="9">
        <f t="shared" ref="G119:L119" si="92">G18+G74</f>
        <v>0</v>
      </c>
      <c r="H119" s="9">
        <f t="shared" si="92"/>
        <v>0</v>
      </c>
      <c r="I119" s="9">
        <f t="shared" si="92"/>
        <v>0</v>
      </c>
      <c r="J119" s="9">
        <f t="shared" si="92"/>
        <v>0</v>
      </c>
      <c r="K119" s="9">
        <f t="shared" si="92"/>
        <v>0</v>
      </c>
      <c r="L119" s="9">
        <f t="shared" si="92"/>
        <v>0</v>
      </c>
    </row>
    <row r="120" spans="1:13" x14ac:dyDescent="0.25">
      <c r="A120" s="26"/>
      <c r="B120" s="27"/>
      <c r="C120" s="28"/>
      <c r="D120" s="2" t="s">
        <v>34</v>
      </c>
      <c r="E120" s="9">
        <f t="shared" si="45"/>
        <v>0</v>
      </c>
      <c r="F120" s="13">
        <f t="shared" si="88"/>
        <v>0</v>
      </c>
      <c r="G120" s="9">
        <f t="shared" ref="G120:L120" si="93">G19+G75</f>
        <v>0</v>
      </c>
      <c r="H120" s="9">
        <f t="shared" si="93"/>
        <v>0</v>
      </c>
      <c r="I120" s="9">
        <f t="shared" si="93"/>
        <v>0</v>
      </c>
      <c r="J120" s="9">
        <f t="shared" si="93"/>
        <v>0</v>
      </c>
      <c r="K120" s="9">
        <f t="shared" si="93"/>
        <v>0</v>
      </c>
      <c r="L120" s="9">
        <f t="shared" si="93"/>
        <v>0</v>
      </c>
    </row>
    <row r="121" spans="1:13" x14ac:dyDescent="0.25">
      <c r="A121" s="29"/>
      <c r="B121" s="30"/>
      <c r="C121" s="31"/>
      <c r="D121" s="2" t="s">
        <v>12</v>
      </c>
      <c r="E121" s="9">
        <f t="shared" si="45"/>
        <v>33900</v>
      </c>
      <c r="F121" s="13">
        <f t="shared" si="88"/>
        <v>0</v>
      </c>
      <c r="G121" s="9">
        <f t="shared" ref="G121:L121" si="94">G20+G76</f>
        <v>0</v>
      </c>
      <c r="H121" s="9">
        <f t="shared" si="94"/>
        <v>0</v>
      </c>
      <c r="I121" s="9">
        <f t="shared" si="94"/>
        <v>3500</v>
      </c>
      <c r="J121" s="9">
        <f t="shared" si="94"/>
        <v>3800</v>
      </c>
      <c r="K121" s="9">
        <f t="shared" si="94"/>
        <v>3800</v>
      </c>
      <c r="L121" s="9">
        <f t="shared" si="94"/>
        <v>22800</v>
      </c>
    </row>
    <row r="122" spans="1:13" x14ac:dyDescent="0.25">
      <c r="A122" s="23" t="s">
        <v>48</v>
      </c>
      <c r="B122" s="24"/>
      <c r="C122" s="25"/>
      <c r="D122" s="6" t="s">
        <v>5</v>
      </c>
      <c r="E122" s="8">
        <f t="shared" si="45"/>
        <v>31515.755400000002</v>
      </c>
      <c r="F122" s="12">
        <f t="shared" ref="F122:G122" si="95">SUM(F123:F128)</f>
        <v>1621.0924</v>
      </c>
      <c r="G122" s="8">
        <f t="shared" si="95"/>
        <v>10547.894</v>
      </c>
      <c r="H122" s="8">
        <f t="shared" ref="H122:I122" si="96">SUM(H123:H128)</f>
        <v>3274.2360000000003</v>
      </c>
      <c r="I122" s="8">
        <f t="shared" si="96"/>
        <v>3922.5329999999999</v>
      </c>
      <c r="J122" s="8">
        <f t="shared" ref="J122:K122" si="97">SUM(J123:J128)</f>
        <v>1200</v>
      </c>
      <c r="K122" s="8">
        <f t="shared" si="97"/>
        <v>1200</v>
      </c>
      <c r="L122" s="8">
        <f t="shared" ref="L122" si="98">SUM(L123:L128)</f>
        <v>9750</v>
      </c>
    </row>
    <row r="123" spans="1:13" x14ac:dyDescent="0.25">
      <c r="A123" s="26"/>
      <c r="B123" s="27"/>
      <c r="C123" s="28"/>
      <c r="D123" s="2" t="s">
        <v>6</v>
      </c>
      <c r="E123" s="9">
        <f t="shared" si="45"/>
        <v>0</v>
      </c>
      <c r="F123" s="13">
        <f t="shared" ref="F123:L126" si="99">F22</f>
        <v>0</v>
      </c>
      <c r="G123" s="9">
        <f t="shared" si="99"/>
        <v>0</v>
      </c>
      <c r="H123" s="9">
        <f t="shared" si="99"/>
        <v>0</v>
      </c>
      <c r="I123" s="9">
        <f t="shared" si="99"/>
        <v>0</v>
      </c>
      <c r="J123" s="9">
        <f t="shared" si="99"/>
        <v>0</v>
      </c>
      <c r="K123" s="9">
        <f t="shared" si="99"/>
        <v>0</v>
      </c>
      <c r="L123" s="9">
        <f t="shared" si="99"/>
        <v>0</v>
      </c>
    </row>
    <row r="124" spans="1:13" ht="13.9" customHeight="1" x14ac:dyDescent="0.25">
      <c r="A124" s="26"/>
      <c r="B124" s="27"/>
      <c r="C124" s="28"/>
      <c r="D124" s="2" t="s">
        <v>7</v>
      </c>
      <c r="E124" s="9">
        <f t="shared" si="45"/>
        <v>0</v>
      </c>
      <c r="F124" s="13">
        <f t="shared" si="99"/>
        <v>0</v>
      </c>
      <c r="G124" s="9">
        <f t="shared" si="99"/>
        <v>0</v>
      </c>
      <c r="H124" s="9">
        <f t="shared" si="99"/>
        <v>0</v>
      </c>
      <c r="I124" s="9">
        <f t="shared" si="99"/>
        <v>0</v>
      </c>
      <c r="J124" s="9">
        <f t="shared" si="99"/>
        <v>0</v>
      </c>
      <c r="K124" s="9">
        <f t="shared" si="99"/>
        <v>0</v>
      </c>
      <c r="L124" s="9">
        <f t="shared" si="99"/>
        <v>0</v>
      </c>
    </row>
    <row r="125" spans="1:13" x14ac:dyDescent="0.25">
      <c r="A125" s="26"/>
      <c r="B125" s="27"/>
      <c r="C125" s="28"/>
      <c r="D125" s="2" t="s">
        <v>8</v>
      </c>
      <c r="E125" s="9">
        <f t="shared" si="45"/>
        <v>20915.755400000002</v>
      </c>
      <c r="F125" s="13">
        <f t="shared" si="99"/>
        <v>1621.0924</v>
      </c>
      <c r="G125" s="9">
        <f t="shared" si="99"/>
        <v>10547.894</v>
      </c>
      <c r="H125" s="9">
        <f t="shared" si="99"/>
        <v>3274.2360000000003</v>
      </c>
      <c r="I125" s="9">
        <f t="shared" si="99"/>
        <v>2922.5329999999999</v>
      </c>
      <c r="J125" s="9">
        <f t="shared" si="99"/>
        <v>0</v>
      </c>
      <c r="K125" s="9">
        <f t="shared" si="99"/>
        <v>0</v>
      </c>
      <c r="L125" s="9">
        <f t="shared" si="99"/>
        <v>2550</v>
      </c>
    </row>
    <row r="126" spans="1:13" ht="22.5" customHeight="1" x14ac:dyDescent="0.25">
      <c r="A126" s="26"/>
      <c r="B126" s="27"/>
      <c r="C126" s="28"/>
      <c r="D126" s="2" t="s">
        <v>33</v>
      </c>
      <c r="E126" s="9">
        <f t="shared" si="45"/>
        <v>0</v>
      </c>
      <c r="F126" s="13">
        <f t="shared" si="99"/>
        <v>0</v>
      </c>
      <c r="G126" s="9">
        <f t="shared" si="99"/>
        <v>0</v>
      </c>
      <c r="H126" s="9">
        <f t="shared" si="99"/>
        <v>0</v>
      </c>
      <c r="I126" s="9">
        <f t="shared" si="99"/>
        <v>0</v>
      </c>
      <c r="J126" s="9">
        <f t="shared" si="99"/>
        <v>0</v>
      </c>
      <c r="K126" s="9">
        <f t="shared" si="99"/>
        <v>0</v>
      </c>
      <c r="L126" s="9">
        <f t="shared" si="99"/>
        <v>0</v>
      </c>
    </row>
    <row r="127" spans="1:13" x14ac:dyDescent="0.25">
      <c r="A127" s="26"/>
      <c r="B127" s="27"/>
      <c r="C127" s="28"/>
      <c r="D127" s="2" t="s">
        <v>34</v>
      </c>
      <c r="E127" s="9">
        <f t="shared" si="45"/>
        <v>0</v>
      </c>
      <c r="F127" s="13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</row>
    <row r="128" spans="1:13" x14ac:dyDescent="0.25">
      <c r="A128" s="29"/>
      <c r="B128" s="30"/>
      <c r="C128" s="31"/>
      <c r="D128" s="2" t="s">
        <v>12</v>
      </c>
      <c r="E128" s="9">
        <f t="shared" ref="E128:E170" si="100">SUM(F128:L128)</f>
        <v>10600</v>
      </c>
      <c r="F128" s="13">
        <f t="shared" ref="F128:L128" si="101">F27</f>
        <v>0</v>
      </c>
      <c r="G128" s="9">
        <f t="shared" si="101"/>
        <v>0</v>
      </c>
      <c r="H128" s="9">
        <f t="shared" si="101"/>
        <v>0</v>
      </c>
      <c r="I128" s="9">
        <f t="shared" si="101"/>
        <v>1000</v>
      </c>
      <c r="J128" s="9">
        <f t="shared" si="101"/>
        <v>1200</v>
      </c>
      <c r="K128" s="9">
        <f t="shared" si="101"/>
        <v>1200</v>
      </c>
      <c r="L128" s="9">
        <f t="shared" si="101"/>
        <v>7200</v>
      </c>
    </row>
    <row r="129" spans="1:12" s="5" customFormat="1" x14ac:dyDescent="0.25">
      <c r="A129" s="23" t="s">
        <v>21</v>
      </c>
      <c r="B129" s="24"/>
      <c r="C129" s="25"/>
      <c r="D129" s="6" t="s">
        <v>5</v>
      </c>
      <c r="E129" s="8">
        <f t="shared" ref="E129:E135" si="102">SUM(F129:L129)</f>
        <v>900</v>
      </c>
      <c r="F129" s="12">
        <f t="shared" ref="F129:L129" si="103">SUM(F130:F135)</f>
        <v>900</v>
      </c>
      <c r="G129" s="8">
        <f t="shared" si="103"/>
        <v>0</v>
      </c>
      <c r="H129" s="8">
        <f t="shared" si="103"/>
        <v>0</v>
      </c>
      <c r="I129" s="8">
        <f t="shared" si="103"/>
        <v>0</v>
      </c>
      <c r="J129" s="8">
        <f t="shared" si="103"/>
        <v>0</v>
      </c>
      <c r="K129" s="8">
        <f t="shared" si="103"/>
        <v>0</v>
      </c>
      <c r="L129" s="8">
        <f t="shared" si="103"/>
        <v>0</v>
      </c>
    </row>
    <row r="130" spans="1:12" s="5" customFormat="1" x14ac:dyDescent="0.25">
      <c r="A130" s="26"/>
      <c r="B130" s="27"/>
      <c r="C130" s="28"/>
      <c r="D130" s="2" t="s">
        <v>6</v>
      </c>
      <c r="E130" s="9">
        <f t="shared" si="102"/>
        <v>0</v>
      </c>
      <c r="F130" s="13">
        <f t="shared" ref="F130:L130" si="104">F29</f>
        <v>0</v>
      </c>
      <c r="G130" s="9">
        <f t="shared" si="104"/>
        <v>0</v>
      </c>
      <c r="H130" s="9">
        <f t="shared" si="104"/>
        <v>0</v>
      </c>
      <c r="I130" s="9">
        <f t="shared" si="104"/>
        <v>0</v>
      </c>
      <c r="J130" s="9">
        <f t="shared" si="104"/>
        <v>0</v>
      </c>
      <c r="K130" s="9">
        <f t="shared" si="104"/>
        <v>0</v>
      </c>
      <c r="L130" s="9">
        <f t="shared" si="104"/>
        <v>0</v>
      </c>
    </row>
    <row r="131" spans="1:12" s="5" customFormat="1" ht="16.149999999999999" customHeight="1" x14ac:dyDescent="0.25">
      <c r="A131" s="26"/>
      <c r="B131" s="27"/>
      <c r="C131" s="28"/>
      <c r="D131" s="2" t="s">
        <v>7</v>
      </c>
      <c r="E131" s="9">
        <f t="shared" si="102"/>
        <v>0</v>
      </c>
      <c r="F131" s="13">
        <f t="shared" ref="F131:L131" si="105">F30</f>
        <v>0</v>
      </c>
      <c r="G131" s="9">
        <f t="shared" si="105"/>
        <v>0</v>
      </c>
      <c r="H131" s="9">
        <f t="shared" si="105"/>
        <v>0</v>
      </c>
      <c r="I131" s="9">
        <f t="shared" si="105"/>
        <v>0</v>
      </c>
      <c r="J131" s="9">
        <f t="shared" si="105"/>
        <v>0</v>
      </c>
      <c r="K131" s="9">
        <f t="shared" si="105"/>
        <v>0</v>
      </c>
      <c r="L131" s="9">
        <f t="shared" si="105"/>
        <v>0</v>
      </c>
    </row>
    <row r="132" spans="1:12" s="5" customFormat="1" x14ac:dyDescent="0.25">
      <c r="A132" s="26"/>
      <c r="B132" s="27"/>
      <c r="C132" s="28"/>
      <c r="D132" s="2" t="s">
        <v>8</v>
      </c>
      <c r="E132" s="9">
        <f t="shared" si="102"/>
        <v>900</v>
      </c>
      <c r="F132" s="13">
        <f t="shared" ref="F132:L132" si="106">F31</f>
        <v>900</v>
      </c>
      <c r="G132" s="9">
        <f t="shared" si="106"/>
        <v>0</v>
      </c>
      <c r="H132" s="9">
        <f t="shared" si="106"/>
        <v>0</v>
      </c>
      <c r="I132" s="9">
        <f t="shared" si="106"/>
        <v>0</v>
      </c>
      <c r="J132" s="9">
        <f t="shared" si="106"/>
        <v>0</v>
      </c>
      <c r="K132" s="9">
        <f t="shared" si="106"/>
        <v>0</v>
      </c>
      <c r="L132" s="9">
        <f t="shared" si="106"/>
        <v>0</v>
      </c>
    </row>
    <row r="133" spans="1:12" s="5" customFormat="1" ht="23.45" customHeight="1" x14ac:dyDescent="0.25">
      <c r="A133" s="26"/>
      <c r="B133" s="27"/>
      <c r="C133" s="28"/>
      <c r="D133" s="2" t="s">
        <v>33</v>
      </c>
      <c r="E133" s="9">
        <f t="shared" si="102"/>
        <v>0</v>
      </c>
      <c r="F133" s="13">
        <f t="shared" ref="F133:L133" si="107">F32</f>
        <v>0</v>
      </c>
      <c r="G133" s="9">
        <f t="shared" si="107"/>
        <v>0</v>
      </c>
      <c r="H133" s="9">
        <f t="shared" si="107"/>
        <v>0</v>
      </c>
      <c r="I133" s="9">
        <f t="shared" si="107"/>
        <v>0</v>
      </c>
      <c r="J133" s="9">
        <f t="shared" si="107"/>
        <v>0</v>
      </c>
      <c r="K133" s="9">
        <f t="shared" si="107"/>
        <v>0</v>
      </c>
      <c r="L133" s="9">
        <f t="shared" si="107"/>
        <v>0</v>
      </c>
    </row>
    <row r="134" spans="1:12" x14ac:dyDescent="0.25">
      <c r="A134" s="26"/>
      <c r="B134" s="27"/>
      <c r="C134" s="28"/>
      <c r="D134" s="2" t="s">
        <v>34</v>
      </c>
      <c r="E134" s="9">
        <f t="shared" si="102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s="5" customFormat="1" x14ac:dyDescent="0.25">
      <c r="A135" s="29"/>
      <c r="B135" s="30"/>
      <c r="C135" s="31"/>
      <c r="D135" s="2" t="s">
        <v>12</v>
      </c>
      <c r="E135" s="9">
        <f t="shared" si="102"/>
        <v>0</v>
      </c>
      <c r="F135" s="13">
        <f t="shared" ref="F135:L135" si="108">F34</f>
        <v>0</v>
      </c>
      <c r="G135" s="9">
        <f t="shared" si="108"/>
        <v>0</v>
      </c>
      <c r="H135" s="9">
        <f t="shared" si="108"/>
        <v>0</v>
      </c>
      <c r="I135" s="9">
        <f t="shared" si="108"/>
        <v>0</v>
      </c>
      <c r="J135" s="9">
        <f t="shared" si="108"/>
        <v>0</v>
      </c>
      <c r="K135" s="9">
        <f t="shared" si="108"/>
        <v>0</v>
      </c>
      <c r="L135" s="9">
        <f t="shared" si="108"/>
        <v>0</v>
      </c>
    </row>
    <row r="136" spans="1:12" s="5" customFormat="1" x14ac:dyDescent="0.25">
      <c r="A136" s="23" t="s">
        <v>22</v>
      </c>
      <c r="B136" s="24"/>
      <c r="C136" s="25"/>
      <c r="D136" s="6" t="s">
        <v>5</v>
      </c>
      <c r="E136" s="8">
        <f t="shared" si="100"/>
        <v>148</v>
      </c>
      <c r="F136" s="12">
        <f t="shared" ref="F136:L136" si="109">SUM(F137:F142)</f>
        <v>148</v>
      </c>
      <c r="G136" s="8">
        <f t="shared" si="109"/>
        <v>0</v>
      </c>
      <c r="H136" s="8">
        <f t="shared" si="109"/>
        <v>0</v>
      </c>
      <c r="I136" s="8">
        <f t="shared" si="109"/>
        <v>0</v>
      </c>
      <c r="J136" s="8">
        <f t="shared" si="109"/>
        <v>0</v>
      </c>
      <c r="K136" s="8">
        <f t="shared" si="109"/>
        <v>0</v>
      </c>
      <c r="L136" s="8">
        <f t="shared" si="109"/>
        <v>0</v>
      </c>
    </row>
    <row r="137" spans="1:12" s="5" customFormat="1" x14ac:dyDescent="0.25">
      <c r="A137" s="26"/>
      <c r="B137" s="27"/>
      <c r="C137" s="28"/>
      <c r="D137" s="2" t="s">
        <v>6</v>
      </c>
      <c r="E137" s="9">
        <f t="shared" si="100"/>
        <v>0</v>
      </c>
      <c r="F137" s="13">
        <f t="shared" ref="F137:L137" si="110">F36</f>
        <v>0</v>
      </c>
      <c r="G137" s="9">
        <f t="shared" si="110"/>
        <v>0</v>
      </c>
      <c r="H137" s="9">
        <f t="shared" si="110"/>
        <v>0</v>
      </c>
      <c r="I137" s="9">
        <f t="shared" si="110"/>
        <v>0</v>
      </c>
      <c r="J137" s="9">
        <f t="shared" si="110"/>
        <v>0</v>
      </c>
      <c r="K137" s="9">
        <f t="shared" si="110"/>
        <v>0</v>
      </c>
      <c r="L137" s="9">
        <f t="shared" si="110"/>
        <v>0</v>
      </c>
    </row>
    <row r="138" spans="1:12" s="5" customFormat="1" ht="19.149999999999999" customHeight="1" x14ac:dyDescent="0.25">
      <c r="A138" s="26"/>
      <c r="B138" s="27"/>
      <c r="C138" s="28"/>
      <c r="D138" s="2" t="s">
        <v>7</v>
      </c>
      <c r="E138" s="9">
        <f t="shared" si="100"/>
        <v>0</v>
      </c>
      <c r="F138" s="13">
        <f t="shared" ref="F138:L138" si="111">F37</f>
        <v>0</v>
      </c>
      <c r="G138" s="9">
        <f t="shared" si="111"/>
        <v>0</v>
      </c>
      <c r="H138" s="9">
        <f t="shared" si="111"/>
        <v>0</v>
      </c>
      <c r="I138" s="9">
        <f t="shared" si="111"/>
        <v>0</v>
      </c>
      <c r="J138" s="9">
        <f t="shared" si="111"/>
        <v>0</v>
      </c>
      <c r="K138" s="9">
        <f t="shared" si="111"/>
        <v>0</v>
      </c>
      <c r="L138" s="9">
        <f t="shared" si="111"/>
        <v>0</v>
      </c>
    </row>
    <row r="139" spans="1:12" s="5" customFormat="1" x14ac:dyDescent="0.25">
      <c r="A139" s="26"/>
      <c r="B139" s="27"/>
      <c r="C139" s="28"/>
      <c r="D139" s="2" t="s">
        <v>8</v>
      </c>
      <c r="E139" s="9">
        <f t="shared" si="100"/>
        <v>148</v>
      </c>
      <c r="F139" s="13">
        <f t="shared" ref="F139:L139" si="112">F38</f>
        <v>148</v>
      </c>
      <c r="G139" s="9">
        <f t="shared" si="112"/>
        <v>0</v>
      </c>
      <c r="H139" s="9">
        <f t="shared" si="112"/>
        <v>0</v>
      </c>
      <c r="I139" s="9">
        <f t="shared" si="112"/>
        <v>0</v>
      </c>
      <c r="J139" s="9">
        <f t="shared" si="112"/>
        <v>0</v>
      </c>
      <c r="K139" s="9">
        <f t="shared" si="112"/>
        <v>0</v>
      </c>
      <c r="L139" s="9">
        <f t="shared" si="112"/>
        <v>0</v>
      </c>
    </row>
    <row r="140" spans="1:12" s="5" customFormat="1" ht="23.45" customHeight="1" x14ac:dyDescent="0.25">
      <c r="A140" s="26"/>
      <c r="B140" s="27"/>
      <c r="C140" s="28"/>
      <c r="D140" s="2" t="s">
        <v>33</v>
      </c>
      <c r="E140" s="9">
        <f t="shared" si="100"/>
        <v>0</v>
      </c>
      <c r="F140" s="13">
        <f t="shared" ref="F140:L140" si="113">F39</f>
        <v>0</v>
      </c>
      <c r="G140" s="9">
        <f t="shared" si="113"/>
        <v>0</v>
      </c>
      <c r="H140" s="9">
        <f t="shared" si="113"/>
        <v>0</v>
      </c>
      <c r="I140" s="9">
        <f t="shared" si="113"/>
        <v>0</v>
      </c>
      <c r="J140" s="9">
        <f t="shared" si="113"/>
        <v>0</v>
      </c>
      <c r="K140" s="9">
        <f t="shared" si="113"/>
        <v>0</v>
      </c>
      <c r="L140" s="9">
        <f t="shared" si="113"/>
        <v>0</v>
      </c>
    </row>
    <row r="141" spans="1:12" x14ac:dyDescent="0.25">
      <c r="A141" s="26"/>
      <c r="B141" s="27"/>
      <c r="C141" s="28"/>
      <c r="D141" s="2" t="s">
        <v>34</v>
      </c>
      <c r="E141" s="9">
        <f t="shared" si="100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9"/>
      <c r="B142" s="30"/>
      <c r="C142" s="31"/>
      <c r="D142" s="2" t="s">
        <v>12</v>
      </c>
      <c r="E142" s="9">
        <f t="shared" si="100"/>
        <v>0</v>
      </c>
      <c r="F142" s="13">
        <f t="shared" ref="F142:L142" si="114">F41</f>
        <v>0</v>
      </c>
      <c r="G142" s="9">
        <f t="shared" si="114"/>
        <v>0</v>
      </c>
      <c r="H142" s="9">
        <f t="shared" si="114"/>
        <v>0</v>
      </c>
      <c r="I142" s="9">
        <f t="shared" si="114"/>
        <v>0</v>
      </c>
      <c r="J142" s="9">
        <f t="shared" si="114"/>
        <v>0</v>
      </c>
      <c r="K142" s="9">
        <f t="shared" si="114"/>
        <v>0</v>
      </c>
      <c r="L142" s="9">
        <f t="shared" si="114"/>
        <v>0</v>
      </c>
    </row>
    <row r="143" spans="1:12" s="5" customFormat="1" x14ac:dyDescent="0.25">
      <c r="A143" s="23" t="s">
        <v>23</v>
      </c>
      <c r="B143" s="24"/>
      <c r="C143" s="25"/>
      <c r="D143" s="6" t="s">
        <v>5</v>
      </c>
      <c r="E143" s="8">
        <f t="shared" ref="E143:E163" si="115">SUM(F143:L143)</f>
        <v>470</v>
      </c>
      <c r="F143" s="12">
        <f t="shared" ref="F143:L143" si="116">SUM(F144:F149)</f>
        <v>470</v>
      </c>
      <c r="G143" s="8">
        <f t="shared" si="116"/>
        <v>0</v>
      </c>
      <c r="H143" s="8">
        <f t="shared" si="116"/>
        <v>0</v>
      </c>
      <c r="I143" s="8">
        <f t="shared" si="116"/>
        <v>0</v>
      </c>
      <c r="J143" s="8">
        <f t="shared" si="116"/>
        <v>0</v>
      </c>
      <c r="K143" s="8">
        <f t="shared" si="116"/>
        <v>0</v>
      </c>
      <c r="L143" s="8">
        <f t="shared" si="116"/>
        <v>0</v>
      </c>
    </row>
    <row r="144" spans="1:12" s="5" customFormat="1" x14ac:dyDescent="0.25">
      <c r="A144" s="26"/>
      <c r="B144" s="27"/>
      <c r="C144" s="28"/>
      <c r="D144" s="2" t="s">
        <v>6</v>
      </c>
      <c r="E144" s="9">
        <f t="shared" si="115"/>
        <v>0</v>
      </c>
      <c r="F144" s="13">
        <f t="shared" ref="F144:L144" si="117">F43</f>
        <v>0</v>
      </c>
      <c r="G144" s="9">
        <f t="shared" si="117"/>
        <v>0</v>
      </c>
      <c r="H144" s="9">
        <f t="shared" si="117"/>
        <v>0</v>
      </c>
      <c r="I144" s="9">
        <f t="shared" si="117"/>
        <v>0</v>
      </c>
      <c r="J144" s="9">
        <f t="shared" si="117"/>
        <v>0</v>
      </c>
      <c r="K144" s="9">
        <f t="shared" si="117"/>
        <v>0</v>
      </c>
      <c r="L144" s="9">
        <f t="shared" si="117"/>
        <v>0</v>
      </c>
    </row>
    <row r="145" spans="1:12" s="5" customFormat="1" ht="16.149999999999999" customHeight="1" x14ac:dyDescent="0.25">
      <c r="A145" s="26"/>
      <c r="B145" s="27"/>
      <c r="C145" s="28"/>
      <c r="D145" s="2" t="s">
        <v>7</v>
      </c>
      <c r="E145" s="9">
        <f t="shared" si="115"/>
        <v>0</v>
      </c>
      <c r="F145" s="13">
        <f t="shared" ref="F145:L145" si="118">F44</f>
        <v>0</v>
      </c>
      <c r="G145" s="9">
        <f t="shared" si="118"/>
        <v>0</v>
      </c>
      <c r="H145" s="9">
        <f t="shared" si="118"/>
        <v>0</v>
      </c>
      <c r="I145" s="9">
        <f t="shared" si="118"/>
        <v>0</v>
      </c>
      <c r="J145" s="9">
        <f t="shared" si="118"/>
        <v>0</v>
      </c>
      <c r="K145" s="9">
        <f t="shared" si="118"/>
        <v>0</v>
      </c>
      <c r="L145" s="9">
        <f t="shared" si="118"/>
        <v>0</v>
      </c>
    </row>
    <row r="146" spans="1:12" s="5" customFormat="1" x14ac:dyDescent="0.25">
      <c r="A146" s="26"/>
      <c r="B146" s="27"/>
      <c r="C146" s="28"/>
      <c r="D146" s="2" t="s">
        <v>8</v>
      </c>
      <c r="E146" s="9">
        <f t="shared" si="115"/>
        <v>470</v>
      </c>
      <c r="F146" s="13">
        <f t="shared" ref="F146:L146" si="119">F45</f>
        <v>470</v>
      </c>
      <c r="G146" s="9">
        <f t="shared" si="119"/>
        <v>0</v>
      </c>
      <c r="H146" s="9">
        <f t="shared" si="119"/>
        <v>0</v>
      </c>
      <c r="I146" s="9">
        <f t="shared" si="119"/>
        <v>0</v>
      </c>
      <c r="J146" s="9">
        <f t="shared" si="119"/>
        <v>0</v>
      </c>
      <c r="K146" s="9">
        <f t="shared" si="119"/>
        <v>0</v>
      </c>
      <c r="L146" s="9">
        <f t="shared" si="119"/>
        <v>0</v>
      </c>
    </row>
    <row r="147" spans="1:12" s="5" customFormat="1" ht="23.45" customHeight="1" x14ac:dyDescent="0.25">
      <c r="A147" s="26"/>
      <c r="B147" s="27"/>
      <c r="C147" s="28"/>
      <c r="D147" s="2" t="s">
        <v>33</v>
      </c>
      <c r="E147" s="9">
        <f t="shared" si="115"/>
        <v>0</v>
      </c>
      <c r="F147" s="13">
        <f t="shared" ref="F147:L147" si="120">F46</f>
        <v>0</v>
      </c>
      <c r="G147" s="9">
        <f t="shared" si="120"/>
        <v>0</v>
      </c>
      <c r="H147" s="9">
        <f t="shared" si="120"/>
        <v>0</v>
      </c>
      <c r="I147" s="9">
        <f t="shared" si="120"/>
        <v>0</v>
      </c>
      <c r="J147" s="9">
        <f t="shared" si="120"/>
        <v>0</v>
      </c>
      <c r="K147" s="9">
        <f t="shared" si="120"/>
        <v>0</v>
      </c>
      <c r="L147" s="9">
        <f t="shared" si="120"/>
        <v>0</v>
      </c>
    </row>
    <row r="148" spans="1:12" x14ac:dyDescent="0.25">
      <c r="A148" s="26"/>
      <c r="B148" s="27"/>
      <c r="C148" s="28"/>
      <c r="D148" s="2" t="s">
        <v>34</v>
      </c>
      <c r="E148" s="9">
        <f t="shared" si="115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9"/>
      <c r="B149" s="30"/>
      <c r="C149" s="31"/>
      <c r="D149" s="2" t="s">
        <v>12</v>
      </c>
      <c r="E149" s="9">
        <f t="shared" si="115"/>
        <v>0</v>
      </c>
      <c r="F149" s="13">
        <f t="shared" ref="F149:L149" si="121">F48</f>
        <v>0</v>
      </c>
      <c r="G149" s="9">
        <f t="shared" si="121"/>
        <v>0</v>
      </c>
      <c r="H149" s="9">
        <f t="shared" si="121"/>
        <v>0</v>
      </c>
      <c r="I149" s="9">
        <f t="shared" si="121"/>
        <v>0</v>
      </c>
      <c r="J149" s="9">
        <f t="shared" si="121"/>
        <v>0</v>
      </c>
      <c r="K149" s="9">
        <f t="shared" si="121"/>
        <v>0</v>
      </c>
      <c r="L149" s="9">
        <f t="shared" si="121"/>
        <v>0</v>
      </c>
    </row>
    <row r="150" spans="1:12" s="5" customFormat="1" ht="13.15" customHeight="1" x14ac:dyDescent="0.25">
      <c r="A150" s="23" t="s">
        <v>24</v>
      </c>
      <c r="B150" s="24"/>
      <c r="C150" s="25"/>
      <c r="D150" s="6" t="s">
        <v>5</v>
      </c>
      <c r="E150" s="8">
        <f t="shared" si="115"/>
        <v>7998.7129999999997</v>
      </c>
      <c r="F150" s="12">
        <f t="shared" ref="F150:L150" si="122">SUM(F151:F156)</f>
        <v>0</v>
      </c>
      <c r="G150" s="8">
        <f t="shared" si="122"/>
        <v>6655.75</v>
      </c>
      <c r="H150" s="8">
        <f t="shared" si="122"/>
        <v>1342.963</v>
      </c>
      <c r="I150" s="8">
        <f t="shared" si="122"/>
        <v>0</v>
      </c>
      <c r="J150" s="8">
        <f t="shared" si="122"/>
        <v>0</v>
      </c>
      <c r="K150" s="8">
        <f t="shared" si="122"/>
        <v>0</v>
      </c>
      <c r="L150" s="8">
        <f t="shared" si="122"/>
        <v>0</v>
      </c>
    </row>
    <row r="151" spans="1:12" s="5" customFormat="1" x14ac:dyDescent="0.25">
      <c r="A151" s="26"/>
      <c r="B151" s="27"/>
      <c r="C151" s="28"/>
      <c r="D151" s="2" t="s">
        <v>6</v>
      </c>
      <c r="E151" s="9">
        <f t="shared" si="115"/>
        <v>0</v>
      </c>
      <c r="F151" s="13">
        <f t="shared" ref="F151:L151" si="123">F50</f>
        <v>0</v>
      </c>
      <c r="G151" s="9">
        <f t="shared" si="123"/>
        <v>0</v>
      </c>
      <c r="H151" s="9">
        <f t="shared" si="123"/>
        <v>0</v>
      </c>
      <c r="I151" s="9">
        <f t="shared" si="123"/>
        <v>0</v>
      </c>
      <c r="J151" s="9">
        <f t="shared" si="123"/>
        <v>0</v>
      </c>
      <c r="K151" s="9">
        <f t="shared" si="123"/>
        <v>0</v>
      </c>
      <c r="L151" s="9">
        <f t="shared" si="123"/>
        <v>0</v>
      </c>
    </row>
    <row r="152" spans="1:12" s="5" customFormat="1" ht="16.149999999999999" customHeight="1" x14ac:dyDescent="0.25">
      <c r="A152" s="26"/>
      <c r="B152" s="27"/>
      <c r="C152" s="28"/>
      <c r="D152" s="2" t="s">
        <v>7</v>
      </c>
      <c r="E152" s="9">
        <f t="shared" si="115"/>
        <v>0</v>
      </c>
      <c r="F152" s="13">
        <f t="shared" ref="F152:L152" si="124">F51</f>
        <v>0</v>
      </c>
      <c r="G152" s="9">
        <f t="shared" si="124"/>
        <v>0</v>
      </c>
      <c r="H152" s="9">
        <f t="shared" si="124"/>
        <v>0</v>
      </c>
      <c r="I152" s="9">
        <f t="shared" si="124"/>
        <v>0</v>
      </c>
      <c r="J152" s="9">
        <f t="shared" si="124"/>
        <v>0</v>
      </c>
      <c r="K152" s="9">
        <f t="shared" si="124"/>
        <v>0</v>
      </c>
      <c r="L152" s="9">
        <f t="shared" si="124"/>
        <v>0</v>
      </c>
    </row>
    <row r="153" spans="1:12" s="5" customFormat="1" x14ac:dyDescent="0.25">
      <c r="A153" s="26"/>
      <c r="B153" s="27"/>
      <c r="C153" s="28"/>
      <c r="D153" s="2" t="s">
        <v>8</v>
      </c>
      <c r="E153" s="9">
        <f t="shared" si="115"/>
        <v>7998.7129999999997</v>
      </c>
      <c r="F153" s="13">
        <f>F52</f>
        <v>0</v>
      </c>
      <c r="G153" s="9">
        <f>G52</f>
        <v>6655.75</v>
      </c>
      <c r="H153" s="9">
        <f t="shared" ref="H153:L153" si="125">H52</f>
        <v>1342.963</v>
      </c>
      <c r="I153" s="9">
        <f t="shared" si="125"/>
        <v>0</v>
      </c>
      <c r="J153" s="9">
        <f t="shared" si="125"/>
        <v>0</v>
      </c>
      <c r="K153" s="9">
        <f t="shared" si="125"/>
        <v>0</v>
      </c>
      <c r="L153" s="9">
        <f t="shared" si="125"/>
        <v>0</v>
      </c>
    </row>
    <row r="154" spans="1:12" s="5" customFormat="1" ht="23.45" customHeight="1" x14ac:dyDescent="0.25">
      <c r="A154" s="26"/>
      <c r="B154" s="27"/>
      <c r="C154" s="28"/>
      <c r="D154" s="2" t="s">
        <v>33</v>
      </c>
      <c r="E154" s="9">
        <f t="shared" si="115"/>
        <v>0</v>
      </c>
      <c r="F154" s="13">
        <f t="shared" ref="F154:L154" si="126">F53</f>
        <v>0</v>
      </c>
      <c r="G154" s="9">
        <f t="shared" si="126"/>
        <v>0</v>
      </c>
      <c r="H154" s="9">
        <f t="shared" si="126"/>
        <v>0</v>
      </c>
      <c r="I154" s="9">
        <f t="shared" si="126"/>
        <v>0</v>
      </c>
      <c r="J154" s="9">
        <f t="shared" si="126"/>
        <v>0</v>
      </c>
      <c r="K154" s="9">
        <f t="shared" si="126"/>
        <v>0</v>
      </c>
      <c r="L154" s="9">
        <f t="shared" si="126"/>
        <v>0</v>
      </c>
    </row>
    <row r="155" spans="1:12" x14ac:dyDescent="0.25">
      <c r="A155" s="26"/>
      <c r="B155" s="27"/>
      <c r="C155" s="28"/>
      <c r="D155" s="2" t="s">
        <v>34</v>
      </c>
      <c r="E155" s="9">
        <f t="shared" si="115"/>
        <v>0</v>
      </c>
      <c r="F155" s="13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</row>
    <row r="156" spans="1:12" s="5" customFormat="1" x14ac:dyDescent="0.25">
      <c r="A156" s="29"/>
      <c r="B156" s="30"/>
      <c r="C156" s="31"/>
      <c r="D156" s="2" t="s">
        <v>12</v>
      </c>
      <c r="E156" s="9">
        <f t="shared" si="115"/>
        <v>0</v>
      </c>
      <c r="F156" s="13">
        <f t="shared" ref="F156:L156" si="127">F55</f>
        <v>0</v>
      </c>
      <c r="G156" s="9">
        <f t="shared" si="127"/>
        <v>0</v>
      </c>
      <c r="H156" s="9">
        <f t="shared" si="127"/>
        <v>0</v>
      </c>
      <c r="I156" s="9">
        <f t="shared" si="127"/>
        <v>0</v>
      </c>
      <c r="J156" s="9">
        <f t="shared" si="127"/>
        <v>0</v>
      </c>
      <c r="K156" s="9">
        <f t="shared" si="127"/>
        <v>0</v>
      </c>
      <c r="L156" s="9">
        <f t="shared" si="127"/>
        <v>0</v>
      </c>
    </row>
    <row r="157" spans="1:12" s="5" customFormat="1" ht="13.15" customHeight="1" x14ac:dyDescent="0.25">
      <c r="A157" s="23" t="s">
        <v>26</v>
      </c>
      <c r="B157" s="24"/>
      <c r="C157" s="25"/>
      <c r="D157" s="6" t="s">
        <v>5</v>
      </c>
      <c r="E157" s="8">
        <f t="shared" si="115"/>
        <v>13010</v>
      </c>
      <c r="F157" s="12">
        <f t="shared" ref="F157:L157" si="128">SUM(F158:F163)</f>
        <v>0</v>
      </c>
      <c r="G157" s="8">
        <f t="shared" si="128"/>
        <v>2500</v>
      </c>
      <c r="H157" s="8">
        <f t="shared" si="128"/>
        <v>10510</v>
      </c>
      <c r="I157" s="8">
        <f t="shared" si="128"/>
        <v>0</v>
      </c>
      <c r="J157" s="8">
        <f t="shared" si="128"/>
        <v>0</v>
      </c>
      <c r="K157" s="8">
        <f t="shared" si="128"/>
        <v>0</v>
      </c>
      <c r="L157" s="8">
        <f t="shared" si="128"/>
        <v>0</v>
      </c>
    </row>
    <row r="158" spans="1:12" s="5" customFormat="1" x14ac:dyDescent="0.25">
      <c r="A158" s="26"/>
      <c r="B158" s="27"/>
      <c r="C158" s="28"/>
      <c r="D158" s="2" t="s">
        <v>6</v>
      </c>
      <c r="E158" s="9">
        <f t="shared" si="115"/>
        <v>0</v>
      </c>
      <c r="F158" s="13">
        <f t="shared" ref="F158:L158" si="129">F57</f>
        <v>0</v>
      </c>
      <c r="G158" s="9">
        <f t="shared" si="129"/>
        <v>0</v>
      </c>
      <c r="H158" s="9">
        <f t="shared" si="129"/>
        <v>0</v>
      </c>
      <c r="I158" s="9">
        <f t="shared" si="129"/>
        <v>0</v>
      </c>
      <c r="J158" s="9">
        <f t="shared" si="129"/>
        <v>0</v>
      </c>
      <c r="K158" s="9">
        <f t="shared" si="129"/>
        <v>0</v>
      </c>
      <c r="L158" s="9">
        <f t="shared" si="129"/>
        <v>0</v>
      </c>
    </row>
    <row r="159" spans="1:12" s="5" customFormat="1" ht="16.149999999999999" customHeight="1" x14ac:dyDescent="0.25">
      <c r="A159" s="26"/>
      <c r="B159" s="27"/>
      <c r="C159" s="28"/>
      <c r="D159" s="2" t="s">
        <v>7</v>
      </c>
      <c r="E159" s="9">
        <f t="shared" si="115"/>
        <v>0</v>
      </c>
      <c r="F159" s="13">
        <f t="shared" ref="F159:L159" si="130">F58</f>
        <v>0</v>
      </c>
      <c r="G159" s="9">
        <f t="shared" si="130"/>
        <v>0</v>
      </c>
      <c r="H159" s="9">
        <f t="shared" si="130"/>
        <v>0</v>
      </c>
      <c r="I159" s="9">
        <f t="shared" si="130"/>
        <v>0</v>
      </c>
      <c r="J159" s="9">
        <f t="shared" si="130"/>
        <v>0</v>
      </c>
      <c r="K159" s="9">
        <f t="shared" si="130"/>
        <v>0</v>
      </c>
      <c r="L159" s="9">
        <f t="shared" si="130"/>
        <v>0</v>
      </c>
    </row>
    <row r="160" spans="1:12" s="5" customFormat="1" x14ac:dyDescent="0.25">
      <c r="A160" s="26"/>
      <c r="B160" s="27"/>
      <c r="C160" s="28"/>
      <c r="D160" s="2" t="s">
        <v>8</v>
      </c>
      <c r="E160" s="9">
        <f t="shared" si="115"/>
        <v>13010</v>
      </c>
      <c r="F160" s="13">
        <f t="shared" ref="F160:L160" si="131">F59</f>
        <v>0</v>
      </c>
      <c r="G160" s="9">
        <f t="shared" si="131"/>
        <v>2500</v>
      </c>
      <c r="H160" s="9">
        <f t="shared" si="131"/>
        <v>10510</v>
      </c>
      <c r="I160" s="9">
        <f t="shared" si="131"/>
        <v>0</v>
      </c>
      <c r="J160" s="9">
        <f t="shared" si="131"/>
        <v>0</v>
      </c>
      <c r="K160" s="9">
        <f t="shared" si="131"/>
        <v>0</v>
      </c>
      <c r="L160" s="9">
        <f t="shared" si="131"/>
        <v>0</v>
      </c>
    </row>
    <row r="161" spans="1:12" s="5" customFormat="1" ht="23.45" customHeight="1" x14ac:dyDescent="0.25">
      <c r="A161" s="26"/>
      <c r="B161" s="27"/>
      <c r="C161" s="28"/>
      <c r="D161" s="2" t="s">
        <v>33</v>
      </c>
      <c r="E161" s="9">
        <f t="shared" si="115"/>
        <v>0</v>
      </c>
      <c r="F161" s="13">
        <f t="shared" ref="F161:L161" si="132">F60</f>
        <v>0</v>
      </c>
      <c r="G161" s="9">
        <f t="shared" si="132"/>
        <v>0</v>
      </c>
      <c r="H161" s="9">
        <f t="shared" si="132"/>
        <v>0</v>
      </c>
      <c r="I161" s="9">
        <f t="shared" si="132"/>
        <v>0</v>
      </c>
      <c r="J161" s="9">
        <f t="shared" si="132"/>
        <v>0</v>
      </c>
      <c r="K161" s="9">
        <f t="shared" si="132"/>
        <v>0</v>
      </c>
      <c r="L161" s="9">
        <f t="shared" si="132"/>
        <v>0</v>
      </c>
    </row>
    <row r="162" spans="1:12" x14ac:dyDescent="0.25">
      <c r="A162" s="26"/>
      <c r="B162" s="27"/>
      <c r="C162" s="28"/>
      <c r="D162" s="2" t="s">
        <v>34</v>
      </c>
      <c r="E162" s="9">
        <f t="shared" si="115"/>
        <v>0</v>
      </c>
      <c r="F162" s="13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</row>
    <row r="163" spans="1:12" s="5" customFormat="1" x14ac:dyDescent="0.25">
      <c r="A163" s="29"/>
      <c r="B163" s="30"/>
      <c r="C163" s="31"/>
      <c r="D163" s="2" t="s">
        <v>12</v>
      </c>
      <c r="E163" s="9">
        <f t="shared" si="115"/>
        <v>0</v>
      </c>
      <c r="F163" s="13">
        <f t="shared" ref="F163:L163" si="133">F62</f>
        <v>0</v>
      </c>
      <c r="G163" s="9">
        <f t="shared" si="133"/>
        <v>0</v>
      </c>
      <c r="H163" s="9">
        <f t="shared" si="133"/>
        <v>0</v>
      </c>
      <c r="I163" s="9">
        <f t="shared" si="133"/>
        <v>0</v>
      </c>
      <c r="J163" s="9">
        <f t="shared" si="133"/>
        <v>0</v>
      </c>
      <c r="K163" s="9">
        <f t="shared" si="133"/>
        <v>0</v>
      </c>
      <c r="L163" s="9">
        <f t="shared" si="133"/>
        <v>0</v>
      </c>
    </row>
    <row r="164" spans="1:12" s="5" customFormat="1" ht="13.15" customHeight="1" x14ac:dyDescent="0.25">
      <c r="A164" s="23" t="s">
        <v>25</v>
      </c>
      <c r="B164" s="24"/>
      <c r="C164" s="25"/>
      <c r="D164" s="6" t="s">
        <v>5</v>
      </c>
      <c r="E164" s="8">
        <f t="shared" si="100"/>
        <v>45000</v>
      </c>
      <c r="F164" s="12">
        <f t="shared" ref="F164:G164" si="134">SUM(F165:F170)</f>
        <v>0</v>
      </c>
      <c r="G164" s="8">
        <f t="shared" si="134"/>
        <v>0</v>
      </c>
      <c r="H164" s="8">
        <f t="shared" ref="H164:I164" si="135">SUM(H165:H170)</f>
        <v>0</v>
      </c>
      <c r="I164" s="8">
        <f t="shared" si="135"/>
        <v>5000</v>
      </c>
      <c r="J164" s="8">
        <f t="shared" ref="J164:K164" si="136">SUM(J165:J170)</f>
        <v>5000</v>
      </c>
      <c r="K164" s="8">
        <f t="shared" si="136"/>
        <v>5000</v>
      </c>
      <c r="L164" s="8">
        <f t="shared" ref="L164" si="137">SUM(L165:L170)</f>
        <v>30000</v>
      </c>
    </row>
    <row r="165" spans="1:12" s="5" customFormat="1" x14ac:dyDescent="0.25">
      <c r="A165" s="26"/>
      <c r="B165" s="27"/>
      <c r="C165" s="28"/>
      <c r="D165" s="2" t="s">
        <v>6</v>
      </c>
      <c r="E165" s="9">
        <f t="shared" si="100"/>
        <v>0</v>
      </c>
      <c r="F165" s="13">
        <f t="shared" ref="F165:L168" si="138">F64</f>
        <v>0</v>
      </c>
      <c r="G165" s="9">
        <f t="shared" si="138"/>
        <v>0</v>
      </c>
      <c r="H165" s="9">
        <f t="shared" si="138"/>
        <v>0</v>
      </c>
      <c r="I165" s="9">
        <f t="shared" si="138"/>
        <v>0</v>
      </c>
      <c r="J165" s="9">
        <f t="shared" si="138"/>
        <v>0</v>
      </c>
      <c r="K165" s="9">
        <f t="shared" si="138"/>
        <v>0</v>
      </c>
      <c r="L165" s="9">
        <f t="shared" si="138"/>
        <v>0</v>
      </c>
    </row>
    <row r="166" spans="1:12" s="5" customFormat="1" ht="16.149999999999999" customHeight="1" x14ac:dyDescent="0.25">
      <c r="A166" s="26"/>
      <c r="B166" s="27"/>
      <c r="C166" s="28"/>
      <c r="D166" s="2" t="s">
        <v>7</v>
      </c>
      <c r="E166" s="9">
        <f t="shared" si="100"/>
        <v>0</v>
      </c>
      <c r="F166" s="13">
        <f t="shared" si="138"/>
        <v>0</v>
      </c>
      <c r="G166" s="9">
        <f t="shared" si="138"/>
        <v>0</v>
      </c>
      <c r="H166" s="9">
        <f t="shared" si="138"/>
        <v>0</v>
      </c>
      <c r="I166" s="9">
        <f t="shared" si="138"/>
        <v>0</v>
      </c>
      <c r="J166" s="9">
        <f t="shared" si="138"/>
        <v>0</v>
      </c>
      <c r="K166" s="9">
        <f t="shared" si="138"/>
        <v>0</v>
      </c>
      <c r="L166" s="9">
        <f t="shared" si="138"/>
        <v>0</v>
      </c>
    </row>
    <row r="167" spans="1:12" s="5" customFormat="1" x14ac:dyDescent="0.25">
      <c r="A167" s="26"/>
      <c r="B167" s="27"/>
      <c r="C167" s="28"/>
      <c r="D167" s="2" t="s">
        <v>8</v>
      </c>
      <c r="E167" s="9">
        <f t="shared" si="100"/>
        <v>0</v>
      </c>
      <c r="F167" s="13">
        <f t="shared" si="138"/>
        <v>0</v>
      </c>
      <c r="G167" s="9">
        <f t="shared" si="138"/>
        <v>0</v>
      </c>
      <c r="H167" s="9">
        <f t="shared" si="138"/>
        <v>0</v>
      </c>
      <c r="I167" s="9">
        <f t="shared" si="138"/>
        <v>0</v>
      </c>
      <c r="J167" s="9">
        <f t="shared" si="138"/>
        <v>0</v>
      </c>
      <c r="K167" s="9">
        <f t="shared" si="138"/>
        <v>0</v>
      </c>
      <c r="L167" s="9">
        <f t="shared" si="138"/>
        <v>0</v>
      </c>
    </row>
    <row r="168" spans="1:12" s="5" customFormat="1" ht="23.45" customHeight="1" x14ac:dyDescent="0.25">
      <c r="A168" s="26"/>
      <c r="B168" s="27"/>
      <c r="C168" s="28"/>
      <c r="D168" s="2" t="s">
        <v>33</v>
      </c>
      <c r="E168" s="9">
        <f t="shared" si="100"/>
        <v>0</v>
      </c>
      <c r="F168" s="13">
        <f t="shared" si="138"/>
        <v>0</v>
      </c>
      <c r="G168" s="9">
        <f t="shared" si="138"/>
        <v>0</v>
      </c>
      <c r="H168" s="9">
        <f t="shared" si="138"/>
        <v>0</v>
      </c>
      <c r="I168" s="9">
        <f t="shared" si="138"/>
        <v>0</v>
      </c>
      <c r="J168" s="9">
        <f t="shared" si="138"/>
        <v>0</v>
      </c>
      <c r="K168" s="9">
        <f t="shared" si="138"/>
        <v>0</v>
      </c>
      <c r="L168" s="9">
        <f t="shared" si="138"/>
        <v>0</v>
      </c>
    </row>
    <row r="169" spans="1:12" x14ac:dyDescent="0.25">
      <c r="A169" s="26"/>
      <c r="B169" s="27"/>
      <c r="C169" s="28"/>
      <c r="D169" s="2" t="s">
        <v>34</v>
      </c>
      <c r="E169" s="9">
        <f t="shared" si="100"/>
        <v>0</v>
      </c>
      <c r="F169" s="13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</row>
    <row r="170" spans="1:12" s="5" customFormat="1" x14ac:dyDescent="0.25">
      <c r="A170" s="29"/>
      <c r="B170" s="30"/>
      <c r="C170" s="31"/>
      <c r="D170" s="2" t="s">
        <v>12</v>
      </c>
      <c r="E170" s="9">
        <f t="shared" si="100"/>
        <v>45000</v>
      </c>
      <c r="F170" s="13">
        <f t="shared" ref="F170:L170" si="139">F69</f>
        <v>0</v>
      </c>
      <c r="G170" s="9">
        <f t="shared" si="139"/>
        <v>0</v>
      </c>
      <c r="H170" s="9">
        <f t="shared" si="139"/>
        <v>0</v>
      </c>
      <c r="I170" s="9">
        <f t="shared" si="139"/>
        <v>5000</v>
      </c>
      <c r="J170" s="9">
        <f t="shared" si="139"/>
        <v>5000</v>
      </c>
      <c r="K170" s="9">
        <f t="shared" si="139"/>
        <v>5000</v>
      </c>
      <c r="L170" s="9">
        <f t="shared" si="139"/>
        <v>30000</v>
      </c>
    </row>
    <row r="172" spans="1:12" ht="52.15" customHeight="1" x14ac:dyDescent="0.25">
      <c r="A172" s="35" t="s">
        <v>36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</row>
    <row r="173" spans="1:12" ht="29.45" customHeight="1" x14ac:dyDescent="0.25">
      <c r="A173" s="35" t="s">
        <v>35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</row>
  </sheetData>
  <mergeCells count="43">
    <mergeCell ref="A1:L1"/>
    <mergeCell ref="A107:C113"/>
    <mergeCell ref="A114:C114"/>
    <mergeCell ref="A115:C121"/>
    <mergeCell ref="A2:L2"/>
    <mergeCell ref="E3:L3"/>
    <mergeCell ref="F4:L4"/>
    <mergeCell ref="C56:C62"/>
    <mergeCell ref="E4:E5"/>
    <mergeCell ref="C28:C34"/>
    <mergeCell ref="A100:C106"/>
    <mergeCell ref="A14:A69"/>
    <mergeCell ref="C14:C20"/>
    <mergeCell ref="C63:C69"/>
    <mergeCell ref="C70:C76"/>
    <mergeCell ref="B14:B69"/>
    <mergeCell ref="A172:L172"/>
    <mergeCell ref="A77:C83"/>
    <mergeCell ref="A84:C84"/>
    <mergeCell ref="A173:L173"/>
    <mergeCell ref="A164:C170"/>
    <mergeCell ref="A157:C163"/>
    <mergeCell ref="A150:C156"/>
    <mergeCell ref="A136:C142"/>
    <mergeCell ref="A143:C149"/>
    <mergeCell ref="C42:C48"/>
    <mergeCell ref="C35:C41"/>
    <mergeCell ref="C49:C55"/>
    <mergeCell ref="A129:C135"/>
    <mergeCell ref="A122:C128"/>
    <mergeCell ref="A85:C91"/>
    <mergeCell ref="A92:C98"/>
    <mergeCell ref="A99:C99"/>
    <mergeCell ref="A70:A76"/>
    <mergeCell ref="B70:B76"/>
    <mergeCell ref="D3:D5"/>
    <mergeCell ref="A7:A13"/>
    <mergeCell ref="B7:B13"/>
    <mergeCell ref="C7:C13"/>
    <mergeCell ref="C21:C27"/>
    <mergeCell ref="A3:A5"/>
    <mergeCell ref="B3:B5"/>
    <mergeCell ref="C3:C5"/>
  </mergeCells>
  <printOptions horizontalCentered="1"/>
  <pageMargins left="0.39370078740157483" right="0.39370078740157483" top="0.47244094488188981" bottom="0" header="0" footer="0"/>
  <pageSetup paperSize="9" scale="68" orientation="landscape" r:id="rId1"/>
  <headerFooter alignWithMargins="0"/>
  <rowBreaks count="4" manualBreakCount="4">
    <brk id="34" max="16383" man="1"/>
    <brk id="69" max="16383" man="1"/>
    <brk id="106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2022-01-06T07:05:37Z</dcterms:modified>
</cp:coreProperties>
</file>